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<sst xmlns="http://schemas.openxmlformats.org/spreadsheetml/2006/main" count="346" uniqueCount="59">
  <si>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</si>
  <si>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</si>
  <si>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</si>
  <si>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</si>
  <si>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</si>
  <si>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</si>
  <si>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</si>
  <si>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</si>
  <si>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</si>
  <si>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</si>
  <si>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</si>
  <si>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</si>
  <si>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</si>
  <si>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</si>
  <si>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</si>
  <si>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</si>
  <si>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</si>
  <si>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</si>
  <si>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</si>
  <si>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</si>
  <si>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</si>
  <si>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</si>
  <si>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</si>
  <si>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</si>
  <si>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</si>
  <si>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</si>
  <si>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</si>
  <si>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</si>
  <si>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</si>
  <si>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</si>
  <si>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</si>
  <si>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</si>
  <si>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</si>
  <si>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</si>
  <si>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</si>
  <si>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</si>
  <si>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</si>
  <si>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</si>
  <si>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</si>
  <si>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</si>
  <si>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</si>
  <si>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</si>
  <si>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</si>
  <si>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</si>
  <si>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</si>
  <si>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</si>
  <si>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</si>
  <si>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</si>
  <si>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</si>
  <si>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8 日</t>
    <phoneticPr fontId="5" type="noConversion"/>
  </si>
  <si>
    <t>G107中堂江南桥路段日交通量调查表(2020 年 2 月 8 日)</t>
    <phoneticPr fontId="5" type="noConversion"/>
  </si>
  <si>
    <t>G107东城牛山路段日交通量调查表(2020 年 2 月 8 日)</t>
    <phoneticPr fontId="5" type="noConversion"/>
  </si>
  <si>
    <t>G107大岭山杨屋路段日交通量调查表(2020 年 2 月 8 日)</t>
    <phoneticPr fontId="5" type="noConversion"/>
  </si>
  <si>
    <t>G220塘厦莲湖路段日交通量调查表(2020 年 2 月 8 日)</t>
    <phoneticPr fontId="5" type="noConversion"/>
  </si>
  <si>
    <t>G228长安沙头路段日交通量调查表(2020 年 2 月 8 日)</t>
    <phoneticPr fontId="5" type="noConversion"/>
  </si>
  <si>
    <t>S120茶山京山路段日交通量调查表(2020 年 2 月 8 日)</t>
    <phoneticPr fontId="5" type="noConversion"/>
  </si>
  <si>
    <t>S256厚街寮厦路段日交通量调查表(2020 年 2 月 8 日)</t>
    <phoneticPr fontId="5" type="noConversion"/>
  </si>
  <si>
    <t>S357黄江新市路段日交通量调查表(2020 年 2 月 8 日)</t>
    <phoneticPr fontId="5" type="noConversion"/>
  </si>
  <si>
    <t>S359凤岗官井头路段日交通量调查表(2020 年 2 月 8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</si>
</sst>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55" zoomScale="85" zoomScaleNormal="85" workbookViewId="0">
      <selection activeCell="B73" sqref="B73:Q75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2443</v>
      </c>
      <c r="C9" s="29">
        <v>65.599999999999994</v>
      </c>
      <c r="D9" s="29">
        <v>152</v>
      </c>
      <c r="E9" s="29">
        <v>45.2</v>
      </c>
      <c r="F9" s="30">
        <v>352</v>
      </c>
      <c r="G9" s="29">
        <v>55.3</v>
      </c>
      <c r="H9" s="29">
        <v>42</v>
      </c>
      <c r="I9" s="29">
        <v>47.2</v>
      </c>
      <c r="J9" s="29">
        <v>69</v>
      </c>
      <c r="K9" s="29">
        <v>48.4</v>
      </c>
      <c r="L9" s="29">
        <v>64</v>
      </c>
      <c r="M9" s="29">
        <v>43.2</v>
      </c>
      <c r="N9" s="29">
        <v>24</v>
      </c>
      <c r="O9" s="29">
        <v>45.1</v>
      </c>
      <c r="P9" s="29">
        <v>930</v>
      </c>
      <c r="Q9" s="29">
        <v>41.6</v>
      </c>
      <c r="R9" s="7">
        <v>0</v>
      </c>
      <c r="S9" s="7">
        <v>0</v>
      </c>
      <c r="T9" s="29">
        <v>4076</v>
      </c>
    </row>
    <row r="10" spans="1:20" s="2" customFormat="1" ht="17.100000000000001" customHeight="1">
      <c r="A10" s="7" t="s">
        <v>22</v>
      </c>
      <c r="B10" s="29">
        <v>2141</v>
      </c>
      <c r="C10" s="29">
        <v>41.9</v>
      </c>
      <c r="D10" s="29">
        <v>130</v>
      </c>
      <c r="E10" s="29">
        <v>19.899999999999999</v>
      </c>
      <c r="F10" s="30">
        <v>276</v>
      </c>
      <c r="G10" s="29">
        <v>29</v>
      </c>
      <c r="H10" s="29">
        <v>75</v>
      </c>
      <c r="I10" s="29">
        <v>20.8</v>
      </c>
      <c r="J10" s="29">
        <v>79</v>
      </c>
      <c r="K10" s="29">
        <v>17.2</v>
      </c>
      <c r="L10" s="29">
        <v>87</v>
      </c>
      <c r="M10" s="29">
        <v>20.100000000000001</v>
      </c>
      <c r="N10" s="29">
        <v>0</v>
      </c>
      <c r="O10" s="29">
        <v>0</v>
      </c>
      <c r="P10" s="29">
        <v>2067</v>
      </c>
      <c r="Q10" s="29">
        <v>22</v>
      </c>
      <c r="R10" s="7">
        <v>0</v>
      </c>
      <c r="S10" s="7">
        <v>0</v>
      </c>
      <c r="T10" s="29">
        <v>4855</v>
      </c>
    </row>
    <row r="11" spans="1:20" s="2" customFormat="1" ht="17.100000000000001" customHeight="1">
      <c r="A11" s="9" t="s">
        <v>23</v>
      </c>
      <c r="B11" s="30">
        <v>4584</v>
      </c>
      <c r="C11" s="29">
        <v>53.8</v>
      </c>
      <c r="D11" s="29">
        <v>282</v>
      </c>
      <c r="E11" s="29">
        <v>32.5</v>
      </c>
      <c r="F11" s="29">
        <v>628</v>
      </c>
      <c r="G11" s="29">
        <v>42.1</v>
      </c>
      <c r="H11" s="29">
        <v>117</v>
      </c>
      <c r="I11" s="29">
        <v>34</v>
      </c>
      <c r="J11" s="29">
        <v>148</v>
      </c>
      <c r="K11" s="29">
        <v>32.799999999999997</v>
      </c>
      <c r="L11" s="29">
        <v>151</v>
      </c>
      <c r="M11" s="29">
        <v>31.7</v>
      </c>
      <c r="N11" s="29">
        <v>24</v>
      </c>
      <c r="O11" s="29">
        <v>22.6</v>
      </c>
      <c r="P11" s="29">
        <v>2997</v>
      </c>
      <c r="Q11" s="29">
        <v>31.8</v>
      </c>
      <c r="R11" s="7">
        <f>R10+R9</f>
        <v>0</v>
      </c>
      <c r="S11" s="7">
        <v>0</v>
      </c>
      <c r="T11" s="29">
        <v>8931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6803</v>
      </c>
      <c r="C17" s="29">
        <v>67.900000000000006</v>
      </c>
      <c r="D17" s="29">
        <v>111</v>
      </c>
      <c r="E17" s="29">
        <v>59.9</v>
      </c>
      <c r="F17" s="30">
        <v>854</v>
      </c>
      <c r="G17" s="29">
        <v>59.9</v>
      </c>
      <c r="H17" s="29">
        <v>172</v>
      </c>
      <c r="I17" s="29">
        <v>51.8</v>
      </c>
      <c r="J17" s="29">
        <v>221</v>
      </c>
      <c r="K17" s="29">
        <v>55.6</v>
      </c>
      <c r="L17" s="29">
        <v>90</v>
      </c>
      <c r="M17" s="29">
        <v>49</v>
      </c>
      <c r="N17" s="29">
        <v>149</v>
      </c>
      <c r="O17" s="29">
        <v>51.3</v>
      </c>
      <c r="P17" s="29">
        <v>1193</v>
      </c>
      <c r="Q17" s="29">
        <v>36.700000000000003</v>
      </c>
      <c r="R17" s="7">
        <v>0</v>
      </c>
      <c r="S17" s="7">
        <v>0</v>
      </c>
      <c r="T17" s="29">
        <v>9593</v>
      </c>
    </row>
    <row r="18" spans="1:20" s="2" customFormat="1" ht="17.100000000000001" customHeight="1">
      <c r="A18" s="7" t="s">
        <v>22</v>
      </c>
      <c r="B18" s="29">
        <v>5909</v>
      </c>
      <c r="C18" s="29">
        <v>67.2</v>
      </c>
      <c r="D18" s="29">
        <v>93</v>
      </c>
      <c r="E18" s="29">
        <v>59.4</v>
      </c>
      <c r="F18" s="30">
        <v>900</v>
      </c>
      <c r="G18" s="29">
        <v>60.8</v>
      </c>
      <c r="H18" s="29">
        <v>226</v>
      </c>
      <c r="I18" s="29">
        <v>53.5</v>
      </c>
      <c r="J18" s="29">
        <v>319</v>
      </c>
      <c r="K18" s="29">
        <v>57.4</v>
      </c>
      <c r="L18" s="29">
        <v>123</v>
      </c>
      <c r="M18" s="29">
        <v>49.6</v>
      </c>
      <c r="N18" s="29">
        <v>80</v>
      </c>
      <c r="O18" s="29">
        <v>51.7</v>
      </c>
      <c r="P18" s="29">
        <v>909</v>
      </c>
      <c r="Q18" s="29">
        <v>37.6</v>
      </c>
      <c r="R18" s="7">
        <v>0</v>
      </c>
      <c r="S18" s="7">
        <v>0</v>
      </c>
      <c r="T18" s="29">
        <v>8559</v>
      </c>
    </row>
    <row r="19" spans="1:20" s="2" customFormat="1" ht="17.100000000000001" customHeight="1">
      <c r="A19" s="9" t="s">
        <v>23</v>
      </c>
      <c r="B19" s="30">
        <v>12712</v>
      </c>
      <c r="C19" s="29">
        <v>67.599999999999994</v>
      </c>
      <c r="D19" s="29">
        <v>204</v>
      </c>
      <c r="E19" s="29">
        <v>59.6</v>
      </c>
      <c r="F19" s="29">
        <v>1754</v>
      </c>
      <c r="G19" s="29">
        <v>60.3</v>
      </c>
      <c r="H19" s="29">
        <v>398</v>
      </c>
      <c r="I19" s="29">
        <v>52.6</v>
      </c>
      <c r="J19" s="29">
        <v>540</v>
      </c>
      <c r="K19" s="29">
        <v>56.5</v>
      </c>
      <c r="L19" s="29">
        <v>213</v>
      </c>
      <c r="M19" s="29">
        <v>49.3</v>
      </c>
      <c r="N19" s="29">
        <v>229</v>
      </c>
      <c r="O19" s="29">
        <v>51.5</v>
      </c>
      <c r="P19" s="29">
        <v>2102</v>
      </c>
      <c r="Q19" s="29">
        <v>37.200000000000003</v>
      </c>
      <c r="R19" s="7">
        <f t="shared" ref="R19" si="0">R18+R17</f>
        <v>0</v>
      </c>
      <c r="S19" s="7">
        <v>0</v>
      </c>
      <c r="T19" s="29">
        <v>18152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11993</v>
      </c>
      <c r="C25" s="29">
        <v>67</v>
      </c>
      <c r="D25" s="29">
        <v>176</v>
      </c>
      <c r="E25" s="29">
        <v>51.9</v>
      </c>
      <c r="F25" s="30">
        <v>923</v>
      </c>
      <c r="G25" s="29">
        <v>62.8</v>
      </c>
      <c r="H25" s="29">
        <v>171</v>
      </c>
      <c r="I25" s="29">
        <v>54.9</v>
      </c>
      <c r="J25" s="29">
        <v>229</v>
      </c>
      <c r="K25" s="29">
        <v>58</v>
      </c>
      <c r="L25" s="29">
        <v>94</v>
      </c>
      <c r="M25" s="29">
        <v>51.5</v>
      </c>
      <c r="N25" s="29">
        <v>99</v>
      </c>
      <c r="O25" s="29">
        <v>52.4</v>
      </c>
      <c r="P25" s="29">
        <v>635</v>
      </c>
      <c r="Q25" s="29">
        <v>40.200000000000003</v>
      </c>
      <c r="R25" s="7">
        <v>0</v>
      </c>
      <c r="S25" s="7">
        <v>0</v>
      </c>
      <c r="T25" s="29">
        <v>14320</v>
      </c>
    </row>
    <row r="26" spans="1:20" s="2" customFormat="1" ht="17.100000000000001" customHeight="1">
      <c r="A26" s="7" t="s">
        <v>22</v>
      </c>
      <c r="B26" s="29">
        <v>9746</v>
      </c>
      <c r="C26" s="29">
        <v>65.8</v>
      </c>
      <c r="D26" s="29">
        <v>185</v>
      </c>
      <c r="E26" s="29">
        <v>58.1</v>
      </c>
      <c r="F26" s="30">
        <v>1014</v>
      </c>
      <c r="G26" s="29">
        <v>61.1</v>
      </c>
      <c r="H26" s="29">
        <v>194</v>
      </c>
      <c r="I26" s="29">
        <v>55.9</v>
      </c>
      <c r="J26" s="29">
        <v>206</v>
      </c>
      <c r="K26" s="29">
        <v>56.8</v>
      </c>
      <c r="L26" s="29">
        <v>64</v>
      </c>
      <c r="M26" s="29">
        <v>48.1</v>
      </c>
      <c r="N26" s="29">
        <v>73</v>
      </c>
      <c r="O26" s="29">
        <v>51.6</v>
      </c>
      <c r="P26" s="29">
        <v>352</v>
      </c>
      <c r="Q26" s="29">
        <v>35.5</v>
      </c>
      <c r="R26" s="7">
        <v>0</v>
      </c>
      <c r="S26" s="7">
        <v>0</v>
      </c>
      <c r="T26" s="29">
        <v>11834</v>
      </c>
    </row>
    <row r="27" spans="1:20" s="2" customFormat="1" ht="17.100000000000001" customHeight="1">
      <c r="A27" s="9" t="s">
        <v>23</v>
      </c>
      <c r="B27" s="30">
        <v>21739</v>
      </c>
      <c r="C27" s="29">
        <v>66.400000000000006</v>
      </c>
      <c r="D27" s="29">
        <v>361</v>
      </c>
      <c r="E27" s="29">
        <v>55</v>
      </c>
      <c r="F27" s="29">
        <v>1937</v>
      </c>
      <c r="G27" s="29">
        <v>62</v>
      </c>
      <c r="H27" s="29">
        <v>365</v>
      </c>
      <c r="I27" s="29">
        <v>55.4</v>
      </c>
      <c r="J27" s="29">
        <v>435</v>
      </c>
      <c r="K27" s="29">
        <v>57.4</v>
      </c>
      <c r="L27" s="29">
        <v>158</v>
      </c>
      <c r="M27" s="29">
        <v>49.8</v>
      </c>
      <c r="N27" s="29">
        <v>172</v>
      </c>
      <c r="O27" s="29">
        <v>52</v>
      </c>
      <c r="P27" s="29">
        <v>987</v>
      </c>
      <c r="Q27" s="29">
        <v>37.9</v>
      </c>
      <c r="R27" s="7">
        <f t="shared" ref="R27" si="1">R26+R25</f>
        <v>0</v>
      </c>
      <c r="S27" s="7">
        <v>0</v>
      </c>
      <c r="T27" s="29">
        <v>26154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4375</v>
      </c>
      <c r="C33" s="29">
        <v>61.3</v>
      </c>
      <c r="D33" s="29">
        <v>50</v>
      </c>
      <c r="E33" s="29">
        <v>58.7</v>
      </c>
      <c r="F33" s="30">
        <v>601</v>
      </c>
      <c r="G33" s="29">
        <v>54.4</v>
      </c>
      <c r="H33" s="29">
        <v>135</v>
      </c>
      <c r="I33" s="29">
        <v>52.4</v>
      </c>
      <c r="J33" s="29">
        <v>272</v>
      </c>
      <c r="K33" s="29">
        <v>57.6</v>
      </c>
      <c r="L33" s="29">
        <v>82</v>
      </c>
      <c r="M33" s="29">
        <v>45.7</v>
      </c>
      <c r="N33" s="29">
        <v>82</v>
      </c>
      <c r="O33" s="29">
        <v>47.8</v>
      </c>
      <c r="P33" s="29">
        <v>503</v>
      </c>
      <c r="Q33" s="29">
        <v>33.6</v>
      </c>
      <c r="R33" s="7">
        <v>0</v>
      </c>
      <c r="S33" s="7">
        <v>0</v>
      </c>
      <c r="T33" s="29">
        <v>6100</v>
      </c>
    </row>
    <row r="34" spans="1:20" s="2" customFormat="1" ht="17.100000000000001" customHeight="1">
      <c r="A34" s="7" t="s">
        <v>30</v>
      </c>
      <c r="B34" s="29">
        <v>3360</v>
      </c>
      <c r="C34" s="29">
        <v>62.2</v>
      </c>
      <c r="D34" s="29">
        <v>38</v>
      </c>
      <c r="E34" s="29">
        <v>56</v>
      </c>
      <c r="F34" s="30">
        <v>593</v>
      </c>
      <c r="G34" s="29">
        <v>53.9</v>
      </c>
      <c r="H34" s="29">
        <v>145</v>
      </c>
      <c r="I34" s="29">
        <v>51</v>
      </c>
      <c r="J34" s="29">
        <v>281</v>
      </c>
      <c r="K34" s="29">
        <v>56.1</v>
      </c>
      <c r="L34" s="29">
        <v>65</v>
      </c>
      <c r="M34" s="29">
        <v>49.1</v>
      </c>
      <c r="N34" s="29">
        <v>81</v>
      </c>
      <c r="O34" s="29">
        <v>49.3</v>
      </c>
      <c r="P34" s="29">
        <v>409</v>
      </c>
      <c r="Q34" s="29">
        <v>35.799999999999997</v>
      </c>
      <c r="R34" s="7">
        <v>0</v>
      </c>
      <c r="S34" s="7">
        <v>0</v>
      </c>
      <c r="T34" s="29">
        <v>4972</v>
      </c>
    </row>
    <row r="35" spans="1:20" s="2" customFormat="1" ht="17.100000000000001" customHeight="1">
      <c r="A35" s="9" t="s">
        <v>23</v>
      </c>
      <c r="B35" s="30">
        <v>7735</v>
      </c>
      <c r="C35" s="29">
        <v>61.8</v>
      </c>
      <c r="D35" s="29">
        <v>88</v>
      </c>
      <c r="E35" s="29">
        <v>57.4</v>
      </c>
      <c r="F35" s="29">
        <v>1194</v>
      </c>
      <c r="G35" s="29">
        <v>54.1</v>
      </c>
      <c r="H35" s="29">
        <v>280</v>
      </c>
      <c r="I35" s="29">
        <v>51.7</v>
      </c>
      <c r="J35" s="29">
        <v>553</v>
      </c>
      <c r="K35" s="29">
        <v>56.9</v>
      </c>
      <c r="L35" s="29">
        <v>147</v>
      </c>
      <c r="M35" s="29">
        <v>47.4</v>
      </c>
      <c r="N35" s="29">
        <v>163</v>
      </c>
      <c r="O35" s="29">
        <v>48.5</v>
      </c>
      <c r="P35" s="29">
        <v>912</v>
      </c>
      <c r="Q35" s="29">
        <v>34.700000000000003</v>
      </c>
      <c r="R35" s="7">
        <f t="shared" ref="R35" si="2">R34+R33</f>
        <v>0</v>
      </c>
      <c r="S35" s="7">
        <v>0</v>
      </c>
      <c r="T35" s="29">
        <v>11072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6671</v>
      </c>
      <c r="C41" s="29">
        <v>58.7</v>
      </c>
      <c r="D41" s="29">
        <v>73</v>
      </c>
      <c r="E41" s="29">
        <v>43.8</v>
      </c>
      <c r="F41" s="30">
        <v>572</v>
      </c>
      <c r="G41" s="29">
        <v>53.7</v>
      </c>
      <c r="H41" s="29">
        <v>69</v>
      </c>
      <c r="I41" s="29">
        <v>49</v>
      </c>
      <c r="J41" s="29">
        <v>81</v>
      </c>
      <c r="K41" s="29">
        <v>52.3</v>
      </c>
      <c r="L41" s="29">
        <v>41</v>
      </c>
      <c r="M41" s="29">
        <v>47</v>
      </c>
      <c r="N41" s="29">
        <v>85</v>
      </c>
      <c r="O41" s="29">
        <v>46.4</v>
      </c>
      <c r="P41" s="29">
        <v>790</v>
      </c>
      <c r="Q41" s="29">
        <v>36</v>
      </c>
      <c r="R41" s="7">
        <v>0</v>
      </c>
      <c r="S41" s="7">
        <v>0</v>
      </c>
      <c r="T41" s="7">
        <f>SUM(B41+D41+F41+H41+J41+L41+N41+P41)</f>
        <v>8382</v>
      </c>
    </row>
    <row r="42" spans="1:20" s="2" customFormat="1" ht="17.100000000000001" customHeight="1">
      <c r="A42" s="7" t="s">
        <v>30</v>
      </c>
      <c r="B42" s="29">
        <v>6209</v>
      </c>
      <c r="C42" s="29">
        <v>63</v>
      </c>
      <c r="D42" s="29">
        <v>78</v>
      </c>
      <c r="E42" s="29">
        <v>49.2</v>
      </c>
      <c r="F42" s="30">
        <v>539</v>
      </c>
      <c r="G42" s="29">
        <v>57.2</v>
      </c>
      <c r="H42" s="29">
        <v>84</v>
      </c>
      <c r="I42" s="29">
        <v>51.8</v>
      </c>
      <c r="J42" s="29">
        <v>70</v>
      </c>
      <c r="K42" s="29">
        <v>53.8</v>
      </c>
      <c r="L42" s="29">
        <v>42</v>
      </c>
      <c r="M42" s="29">
        <v>48.8</v>
      </c>
      <c r="N42" s="29">
        <v>80</v>
      </c>
      <c r="O42" s="29">
        <v>48</v>
      </c>
      <c r="P42" s="29">
        <v>824</v>
      </c>
      <c r="Q42" s="29">
        <v>37.6</v>
      </c>
      <c r="R42" s="7">
        <v>0</v>
      </c>
      <c r="S42" s="7">
        <v>0</v>
      </c>
      <c r="T42" s="28">
        <f t="shared" ref="T42:T43" si="3">SUM(B42+D42+F42+H42+J42+L42+N42+P42)</f>
        <v>7926</v>
      </c>
    </row>
    <row r="43" spans="1:20" s="2" customFormat="1" ht="17.100000000000001" customHeight="1">
      <c r="A43" s="9" t="s">
        <v>23</v>
      </c>
      <c r="B43" s="29">
        <v>12880</v>
      </c>
      <c r="C43" s="29">
        <v>60.9</v>
      </c>
      <c r="D43" s="29">
        <v>151</v>
      </c>
      <c r="E43" s="29">
        <v>46.5</v>
      </c>
      <c r="F43" s="29">
        <v>1111</v>
      </c>
      <c r="G43" s="29">
        <v>55.5</v>
      </c>
      <c r="H43" s="29">
        <v>153</v>
      </c>
      <c r="I43" s="29">
        <v>50.4</v>
      </c>
      <c r="J43" s="29">
        <v>151</v>
      </c>
      <c r="K43" s="29">
        <v>53</v>
      </c>
      <c r="L43" s="29">
        <v>83</v>
      </c>
      <c r="M43" s="29">
        <v>47.9</v>
      </c>
      <c r="N43" s="29">
        <v>165</v>
      </c>
      <c r="O43" s="29">
        <v>47.2</v>
      </c>
      <c r="P43" s="29">
        <v>1614</v>
      </c>
      <c r="Q43" s="29">
        <v>36.799999999999997</v>
      </c>
      <c r="R43" s="7">
        <f t="shared" ref="R43" si="4">R42+R41</f>
        <v>0</v>
      </c>
      <c r="S43" s="7">
        <v>0</v>
      </c>
      <c r="T43" s="28">
        <f t="shared" si="3"/>
        <v>16308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3827</v>
      </c>
      <c r="C49" s="29">
        <v>64.099999999999994</v>
      </c>
      <c r="D49" s="29">
        <v>88</v>
      </c>
      <c r="E49" s="29">
        <v>59.2</v>
      </c>
      <c r="F49" s="30">
        <v>191</v>
      </c>
      <c r="G49" s="29">
        <v>53.2</v>
      </c>
      <c r="H49" s="29">
        <v>15</v>
      </c>
      <c r="I49" s="29">
        <v>44.6</v>
      </c>
      <c r="J49" s="29">
        <v>6</v>
      </c>
      <c r="K49" s="29">
        <v>45</v>
      </c>
      <c r="L49" s="29">
        <v>8</v>
      </c>
      <c r="M49" s="29">
        <v>38.299999999999997</v>
      </c>
      <c r="N49" s="29">
        <v>4</v>
      </c>
      <c r="O49" s="29">
        <v>42.8</v>
      </c>
      <c r="P49" s="29">
        <v>528</v>
      </c>
      <c r="Q49" s="29">
        <v>34</v>
      </c>
      <c r="R49" s="7">
        <v>0</v>
      </c>
      <c r="S49" s="7">
        <v>0</v>
      </c>
      <c r="T49" s="29">
        <v>4667</v>
      </c>
    </row>
    <row r="50" spans="1:20" s="2" customFormat="1" ht="17.100000000000001" customHeight="1">
      <c r="A50" s="7" t="s">
        <v>22</v>
      </c>
      <c r="B50" s="29">
        <v>3607</v>
      </c>
      <c r="C50" s="29">
        <v>63.5</v>
      </c>
      <c r="D50" s="29">
        <v>76</v>
      </c>
      <c r="E50" s="29">
        <v>55.6</v>
      </c>
      <c r="F50" s="30">
        <v>226</v>
      </c>
      <c r="G50" s="29">
        <v>54.3</v>
      </c>
      <c r="H50" s="29">
        <v>48</v>
      </c>
      <c r="I50" s="29">
        <v>48.1</v>
      </c>
      <c r="J50" s="29">
        <v>21</v>
      </c>
      <c r="K50" s="29">
        <v>45.5</v>
      </c>
      <c r="L50" s="29">
        <v>14</v>
      </c>
      <c r="M50" s="29">
        <v>40.299999999999997</v>
      </c>
      <c r="N50" s="29">
        <v>5</v>
      </c>
      <c r="O50" s="29">
        <v>49</v>
      </c>
      <c r="P50" s="29">
        <v>369</v>
      </c>
      <c r="Q50" s="29">
        <v>36.9</v>
      </c>
      <c r="R50" s="7">
        <v>0</v>
      </c>
      <c r="S50" s="7">
        <v>0</v>
      </c>
      <c r="T50" s="29">
        <v>4366</v>
      </c>
    </row>
    <row r="51" spans="1:20" s="2" customFormat="1" ht="17.100000000000001" customHeight="1">
      <c r="A51" s="9" t="s">
        <v>23</v>
      </c>
      <c r="B51" s="30">
        <v>7434</v>
      </c>
      <c r="C51" s="29">
        <v>63.8</v>
      </c>
      <c r="D51" s="29">
        <v>164</v>
      </c>
      <c r="E51" s="29">
        <v>57.4</v>
      </c>
      <c r="F51" s="29">
        <v>417</v>
      </c>
      <c r="G51" s="29">
        <v>53.8</v>
      </c>
      <c r="H51" s="29">
        <v>63</v>
      </c>
      <c r="I51" s="29">
        <v>46.4</v>
      </c>
      <c r="J51" s="29">
        <v>27</v>
      </c>
      <c r="K51" s="29">
        <v>45.3</v>
      </c>
      <c r="L51" s="29">
        <v>22</v>
      </c>
      <c r="M51" s="29">
        <v>39.299999999999997</v>
      </c>
      <c r="N51" s="29">
        <v>9</v>
      </c>
      <c r="O51" s="29">
        <v>45.9</v>
      </c>
      <c r="P51" s="29">
        <v>897</v>
      </c>
      <c r="Q51" s="29">
        <v>35.5</v>
      </c>
      <c r="R51" s="7">
        <f t="shared" ref="R51" si="5">R50+R49</f>
        <v>0</v>
      </c>
      <c r="S51" s="7">
        <v>0</v>
      </c>
      <c r="T51" s="29">
        <v>9033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29">
        <v>7924</v>
      </c>
      <c r="C57" s="29">
        <v>66</v>
      </c>
      <c r="D57" s="29">
        <v>198</v>
      </c>
      <c r="E57" s="29">
        <v>47</v>
      </c>
      <c r="F57" s="30">
        <v>313</v>
      </c>
      <c r="G57" s="29">
        <v>54</v>
      </c>
      <c r="H57" s="29">
        <v>19</v>
      </c>
      <c r="I57" s="29">
        <v>55.1</v>
      </c>
      <c r="J57" s="29">
        <v>5</v>
      </c>
      <c r="K57" s="29">
        <v>47.8</v>
      </c>
      <c r="L57" s="29">
        <v>1</v>
      </c>
      <c r="M57" s="29">
        <v>44</v>
      </c>
      <c r="N57" s="29">
        <v>0</v>
      </c>
      <c r="O57" s="29">
        <v>0</v>
      </c>
      <c r="P57" s="29">
        <v>581</v>
      </c>
      <c r="Q57" s="29">
        <v>19.2</v>
      </c>
      <c r="R57" s="7">
        <v>0</v>
      </c>
      <c r="S57" s="7">
        <v>0</v>
      </c>
      <c r="T57" s="29">
        <v>9041</v>
      </c>
    </row>
    <row r="58" spans="1:20" s="2" customFormat="1" ht="17.100000000000001" customHeight="1">
      <c r="A58" s="14" t="s">
        <v>38</v>
      </c>
      <c r="B58" s="29">
        <v>7579</v>
      </c>
      <c r="C58" s="29">
        <v>67</v>
      </c>
      <c r="D58" s="29">
        <v>170</v>
      </c>
      <c r="E58" s="29">
        <v>22.8</v>
      </c>
      <c r="F58" s="30">
        <v>329</v>
      </c>
      <c r="G58" s="29">
        <v>49.3</v>
      </c>
      <c r="H58" s="29">
        <v>22</v>
      </c>
      <c r="I58" s="29">
        <v>45.5</v>
      </c>
      <c r="J58" s="29">
        <v>16</v>
      </c>
      <c r="K58" s="29">
        <v>33.700000000000003</v>
      </c>
      <c r="L58" s="29">
        <v>7</v>
      </c>
      <c r="M58" s="29">
        <v>44.4</v>
      </c>
      <c r="N58" s="29">
        <v>0</v>
      </c>
      <c r="O58" s="29">
        <v>0</v>
      </c>
      <c r="P58" s="29">
        <v>708</v>
      </c>
      <c r="Q58" s="29">
        <v>24</v>
      </c>
      <c r="R58" s="7">
        <v>0</v>
      </c>
      <c r="S58" s="7">
        <v>0</v>
      </c>
      <c r="T58" s="29">
        <v>8831</v>
      </c>
    </row>
    <row r="59" spans="1:20" s="2" customFormat="1" ht="17.100000000000001" customHeight="1">
      <c r="A59" s="15" t="s">
        <v>23</v>
      </c>
      <c r="B59" s="30">
        <v>15503</v>
      </c>
      <c r="C59" s="29">
        <v>66.5</v>
      </c>
      <c r="D59" s="29">
        <v>368</v>
      </c>
      <c r="E59" s="29">
        <v>34.9</v>
      </c>
      <c r="F59" s="29">
        <v>642</v>
      </c>
      <c r="G59" s="29">
        <v>51.6</v>
      </c>
      <c r="H59" s="29">
        <v>41</v>
      </c>
      <c r="I59" s="29">
        <v>50.3</v>
      </c>
      <c r="J59" s="29">
        <v>21</v>
      </c>
      <c r="K59" s="29">
        <v>40.799999999999997</v>
      </c>
      <c r="L59" s="29">
        <v>8</v>
      </c>
      <c r="M59" s="29">
        <v>44.2</v>
      </c>
      <c r="N59" s="29">
        <v>0</v>
      </c>
      <c r="O59" s="29">
        <v>0</v>
      </c>
      <c r="P59" s="29">
        <v>1289</v>
      </c>
      <c r="Q59" s="29">
        <v>21.6</v>
      </c>
      <c r="R59" s="7">
        <f t="shared" ref="R59" si="6">R58+R57</f>
        <v>0</v>
      </c>
      <c r="S59" s="7">
        <v>0</v>
      </c>
      <c r="T59" s="29">
        <v>17872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3832</v>
      </c>
      <c r="C65" s="29">
        <v>65.099999999999994</v>
      </c>
      <c r="D65" s="29">
        <v>149</v>
      </c>
      <c r="E65" s="29">
        <v>56.5</v>
      </c>
      <c r="F65" s="30">
        <v>555</v>
      </c>
      <c r="G65" s="29">
        <v>57.9</v>
      </c>
      <c r="H65" s="29">
        <v>173</v>
      </c>
      <c r="I65" s="29">
        <v>47.9</v>
      </c>
      <c r="J65" s="29">
        <v>216</v>
      </c>
      <c r="K65" s="29">
        <v>53.3</v>
      </c>
      <c r="L65" s="29">
        <v>67</v>
      </c>
      <c r="M65" s="29">
        <v>46.6</v>
      </c>
      <c r="N65" s="29">
        <v>52</v>
      </c>
      <c r="O65" s="29">
        <v>48.7</v>
      </c>
      <c r="P65" s="29">
        <v>519</v>
      </c>
      <c r="Q65" s="29">
        <v>38.299999999999997</v>
      </c>
      <c r="R65" s="7">
        <v>0</v>
      </c>
      <c r="S65" s="7">
        <v>0</v>
      </c>
      <c r="T65" s="29">
        <v>5563</v>
      </c>
    </row>
    <row r="66" spans="1:20" s="2" customFormat="1" ht="17.100000000000001" customHeight="1">
      <c r="A66" s="14" t="s">
        <v>30</v>
      </c>
      <c r="B66" s="29">
        <v>5606</v>
      </c>
      <c r="C66" s="29">
        <v>64</v>
      </c>
      <c r="D66" s="29">
        <v>170</v>
      </c>
      <c r="E66" s="29">
        <v>51.2</v>
      </c>
      <c r="F66" s="30">
        <v>552</v>
      </c>
      <c r="G66" s="29">
        <v>56.6</v>
      </c>
      <c r="H66" s="29">
        <v>183</v>
      </c>
      <c r="I66" s="29">
        <v>50.8</v>
      </c>
      <c r="J66" s="29">
        <v>223</v>
      </c>
      <c r="K66" s="29">
        <v>52.5</v>
      </c>
      <c r="L66" s="29">
        <v>110</v>
      </c>
      <c r="M66" s="29">
        <v>45</v>
      </c>
      <c r="N66" s="29">
        <v>45</v>
      </c>
      <c r="O66" s="29">
        <v>47.9</v>
      </c>
      <c r="P66" s="29">
        <v>575</v>
      </c>
      <c r="Q66" s="29">
        <v>36.700000000000003</v>
      </c>
      <c r="R66" s="7">
        <v>0</v>
      </c>
      <c r="S66" s="7">
        <v>0</v>
      </c>
      <c r="T66" s="29">
        <v>7464</v>
      </c>
    </row>
    <row r="67" spans="1:20" s="2" customFormat="1" ht="17.100000000000001" customHeight="1">
      <c r="A67" s="15" t="s">
        <v>23</v>
      </c>
      <c r="B67" s="30">
        <v>9438</v>
      </c>
      <c r="C67" s="29">
        <v>64.5</v>
      </c>
      <c r="D67" s="29">
        <v>319</v>
      </c>
      <c r="E67" s="29">
        <v>53.9</v>
      </c>
      <c r="F67" s="29">
        <v>1107</v>
      </c>
      <c r="G67" s="29">
        <v>57.3</v>
      </c>
      <c r="H67" s="29">
        <v>356</v>
      </c>
      <c r="I67" s="29">
        <v>49.3</v>
      </c>
      <c r="J67" s="29">
        <v>439</v>
      </c>
      <c r="K67" s="29">
        <v>52.9</v>
      </c>
      <c r="L67" s="29">
        <v>177</v>
      </c>
      <c r="M67" s="29">
        <v>45.8</v>
      </c>
      <c r="N67" s="29">
        <v>97</v>
      </c>
      <c r="O67" s="29">
        <v>48.3</v>
      </c>
      <c r="P67" s="29">
        <v>1094</v>
      </c>
      <c r="Q67" s="29">
        <v>37.5</v>
      </c>
      <c r="R67" s="7">
        <f t="shared" ref="R67" si="7">R66+R65</f>
        <v>0</v>
      </c>
      <c r="S67" s="7">
        <v>0</v>
      </c>
      <c r="T67" s="29">
        <v>13027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29">
        <v>2121</v>
      </c>
      <c r="C73" s="26">
        <v>60.7</v>
      </c>
      <c r="D73" s="26">
        <v>24</v>
      </c>
      <c r="E73" s="29">
        <v>54.7</v>
      </c>
      <c r="F73" s="30">
        <v>232</v>
      </c>
      <c r="G73" s="29">
        <v>54.8</v>
      </c>
      <c r="H73" s="29">
        <v>36</v>
      </c>
      <c r="I73" s="29">
        <v>43.5</v>
      </c>
      <c r="J73" s="29">
        <v>42</v>
      </c>
      <c r="K73" s="29">
        <v>42.7</v>
      </c>
      <c r="L73" s="29">
        <v>13</v>
      </c>
      <c r="M73" s="29">
        <v>43.5</v>
      </c>
      <c r="N73" s="29">
        <v>5</v>
      </c>
      <c r="O73" s="29">
        <v>45.8</v>
      </c>
      <c r="P73" s="29">
        <v>121</v>
      </c>
      <c r="Q73" s="29">
        <v>36.700000000000003</v>
      </c>
      <c r="R73" s="7">
        <v>0</v>
      </c>
      <c r="S73" s="7">
        <v>0</v>
      </c>
      <c r="T73" s="7">
        <f>SUM(B73+D73+F73+H73+J73+L73+N73+P73)</f>
        <v>2594</v>
      </c>
    </row>
    <row r="74" spans="1:20" s="2" customFormat="1" ht="17.100000000000001" customHeight="1">
      <c r="A74" s="14" t="s">
        <v>45</v>
      </c>
      <c r="B74" s="29">
        <v>2750</v>
      </c>
      <c r="C74" s="29">
        <v>57.9</v>
      </c>
      <c r="D74" s="29">
        <v>49</v>
      </c>
      <c r="E74" s="29">
        <v>49.4</v>
      </c>
      <c r="F74" s="30">
        <v>290</v>
      </c>
      <c r="G74" s="29">
        <v>52.2</v>
      </c>
      <c r="H74" s="29">
        <v>50</v>
      </c>
      <c r="I74" s="29">
        <v>43.3</v>
      </c>
      <c r="J74" s="29">
        <v>42</v>
      </c>
      <c r="K74" s="29">
        <v>44.6</v>
      </c>
      <c r="L74" s="29">
        <v>19</v>
      </c>
      <c r="M74" s="29">
        <v>37.799999999999997</v>
      </c>
      <c r="N74" s="29">
        <v>10</v>
      </c>
      <c r="O74" s="29">
        <v>42.3</v>
      </c>
      <c r="P74" s="29">
        <v>845</v>
      </c>
      <c r="Q74" s="29">
        <v>32.9</v>
      </c>
      <c r="R74" s="7">
        <v>0</v>
      </c>
      <c r="S74" s="7">
        <v>0</v>
      </c>
      <c r="T74" s="28">
        <f t="shared" ref="T74:T75" si="8">SUM(B74+D74+F74+H74+J74+L74+N74+P74)</f>
        <v>4055</v>
      </c>
    </row>
    <row r="75" spans="1:20" s="2" customFormat="1" ht="17.100000000000001" customHeight="1">
      <c r="A75" s="15" t="s">
        <v>23</v>
      </c>
      <c r="B75" s="29">
        <v>4871</v>
      </c>
      <c r="C75" s="29">
        <v>59.3</v>
      </c>
      <c r="D75" s="29">
        <v>73</v>
      </c>
      <c r="E75" s="29">
        <v>52</v>
      </c>
      <c r="F75" s="29">
        <v>522</v>
      </c>
      <c r="G75" s="29">
        <v>53.5</v>
      </c>
      <c r="H75" s="29">
        <v>86</v>
      </c>
      <c r="I75" s="29">
        <v>43.4</v>
      </c>
      <c r="J75" s="29">
        <v>84</v>
      </c>
      <c r="K75" s="29">
        <v>43.7</v>
      </c>
      <c r="L75" s="29">
        <v>32</v>
      </c>
      <c r="M75" s="29">
        <v>40.6</v>
      </c>
      <c r="N75" s="29">
        <v>15</v>
      </c>
      <c r="O75" s="29">
        <v>44</v>
      </c>
      <c r="P75" s="29">
        <v>966</v>
      </c>
      <c r="Q75" s="29">
        <v>34.799999999999997</v>
      </c>
      <c r="R75" s="27">
        <f t="shared" ref="D75:R75" si="9">SUM(R73+R74)</f>
        <v>0</v>
      </c>
      <c r="S75" s="27">
        <f>SUM(S73+S74)/2</f>
        <v>0</v>
      </c>
      <c r="T75" s="28">
        <f t="shared" si="8"/>
        <v>6649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2020-02-10T01:55:34Z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