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695" windowHeight="13050"/>
  </bookViews>
  <sheets>
    <sheet name="日交通量调查表" sheetId="1" r:id="rId1"/>
  </sheets>
  <calcPr calcId="114210"/>
</workbook>
</file>

<file path=xl/calcChain.xml><?xml version="1.0" encoding="utf-8"?>
<calcChain xmlns="http://schemas.openxmlformats.org/spreadsheetml/2006/main">
  <c r="R75" i="1"/>
  <c r="S75"/>
  <c r="R59"/>
  <c r="R51"/>
  <c r="R43"/>
  <c r="R35"/>
  <c r="R27"/>
  <c r="R19"/>
  <c r="R1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<sst xmlns="http://schemas.openxmlformats.org/spreadsheetml/2006/main" count="346" uniqueCount="59">
  <si>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</si>
  <si>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</si>
  <si>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</si>
  <si>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</si>
  <si>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</si>
  <si>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</si>
  <si>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</si>
  <si>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</si>
  <si>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</si>
  <si>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</si>
  <si>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</si>
  <si>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</si>
  <si>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</si>
  <si>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</si>
  <si>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</si>
  <si>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</si>
  <si>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</si>
  <si>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</si>
  <si>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</si>
  <si>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</si>
  <si>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</si>
  <si>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</si>
  <si>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</si>
  <si>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</si>
  <si>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</si>
  <si>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</si>
  <si>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</si>
  <si>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</si>
  <si>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</si>
  <si>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</si>
  <si>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</si>
  <si>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</si>
  <si>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</si>
  <si>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</si>
  <si>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</si>
  <si>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</si>
  <si>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</si>
  <si>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</si>
  <si>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</si>
  <si>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</si>
  <si>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</si>
  <si>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</si>
  <si>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</si>
  <si>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</si>
  <si>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</si>
  <si>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</si>
  <si>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</si>
  <si>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</si>
  <si>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</si>
  <si>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r>
      <rPr>
        <sz val="11"/>
        <rFont val="宋体"/>
        <charset val="134"/>
      </rPr>
      <t xml:space="preserve">日期：2020 年  </t>
    </r>
    <r>
      <rPr>
        <sz val="11"/>
        <rFont val="宋体"/>
        <charset val="134"/>
      </rPr>
      <t>2</t>
    </r>
    <r>
      <rPr>
        <sz val="11"/>
        <rFont val="宋体"/>
        <charset val="134"/>
      </rPr>
      <t xml:space="preserve">  月 </t>
    </r>
    <r>
      <rPr>
        <sz val="11"/>
        <rFont val="宋体"/>
        <charset val="134"/>
      </rPr>
      <t>2</t>
    </r>
    <r>
      <rPr>
        <sz val="11"/>
        <rFont val="宋体"/>
        <charset val="134"/>
      </rPr>
      <t xml:space="preserve"> 日</t>
    </r>
    <phoneticPr fontId="5" type="noConversion"/>
  </si>
  <si>
    <t>G107中堂江南桥路段日交通量调查表(2020 年 2 月 2 日)</t>
    <phoneticPr fontId="5" type="noConversion"/>
  </si>
  <si>
    <t>G107东城牛山路段日交通量调查表(2020 年 2 月 2 日)</t>
    <phoneticPr fontId="5" type="noConversion"/>
  </si>
  <si>
    <t>G107大岭山杨屋路段日交通量调查表(2020 年 2 月 2 日)</t>
    <phoneticPr fontId="5" type="noConversion"/>
  </si>
  <si>
    <t>G220塘厦莲湖路段日交通量调查表(2020 年 2 月 2 日)</t>
    <phoneticPr fontId="5" type="noConversion"/>
  </si>
  <si>
    <t>S122长安沙头路段日交通量调查表(2020 年 2 月 2 日)</t>
    <phoneticPr fontId="5" type="noConversion"/>
  </si>
  <si>
    <t>S120茶山京山路段日交通量调查表(2020 年 2 月 2 日)</t>
    <phoneticPr fontId="5" type="noConversion"/>
  </si>
  <si>
    <t>S256厚街寮厦路段日交通量调查表(2020 年 2 月 2 日)</t>
    <phoneticPr fontId="5" type="noConversion"/>
  </si>
  <si>
    <t>S357黄江新市路段日交通量调查表(2020 年 2 月 2 日)</t>
    <phoneticPr fontId="5" type="noConversion"/>
  </si>
  <si>
    <t>S359凤岗官井头路段日交通量调查表(2020 年 2 月 2 日)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</si>
</sst>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2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176" fontId="0" fillId="0" borderId="2" xfId="0" applyNumberForma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4" xfId="0" applyNumberFormat="1" applyFon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5"/>
  <sheetViews>
    <sheetView tabSelected="1" topLeftCell="A55" zoomScale="85" zoomScaleNormal="85" workbookViewId="0">
      <selection activeCell="S67" sqref="S67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18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28" t="s">
        <v>50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29.1" customHeight="1">
      <c r="A6" s="38" t="s">
        <v>4</v>
      </c>
      <c r="B6" s="38"/>
      <c r="C6" s="38"/>
      <c r="D6" s="38"/>
      <c r="E6" s="36"/>
      <c r="F6" s="36"/>
      <c r="G6" s="36"/>
      <c r="H6" s="36"/>
      <c r="I6" s="36"/>
      <c r="J6" s="37" t="s">
        <v>5</v>
      </c>
      <c r="K6" s="38"/>
      <c r="L6" s="38"/>
      <c r="M6" s="19"/>
      <c r="N6" s="19"/>
      <c r="O6" s="19"/>
      <c r="P6" s="39" t="s">
        <v>6</v>
      </c>
      <c r="Q6" s="39"/>
      <c r="R6" s="39"/>
      <c r="S6" s="39"/>
      <c r="T6" s="39"/>
    </row>
    <row r="7" spans="1:20" s="2" customFormat="1" ht="17.100000000000001" customHeight="1">
      <c r="A7" s="32" t="s">
        <v>7</v>
      </c>
      <c r="B7" s="25" t="s">
        <v>8</v>
      </c>
      <c r="C7" s="25" t="s">
        <v>9</v>
      </c>
      <c r="D7" s="25" t="s">
        <v>10</v>
      </c>
      <c r="E7" s="25" t="s">
        <v>9</v>
      </c>
      <c r="F7" s="25" t="s">
        <v>11</v>
      </c>
      <c r="G7" s="25" t="s">
        <v>9</v>
      </c>
      <c r="H7" s="25" t="s">
        <v>12</v>
      </c>
      <c r="I7" s="25" t="s">
        <v>9</v>
      </c>
      <c r="J7" s="25" t="s">
        <v>13</v>
      </c>
      <c r="K7" s="25" t="s">
        <v>9</v>
      </c>
      <c r="L7" s="25" t="s">
        <v>14</v>
      </c>
      <c r="M7" s="25" t="s">
        <v>9</v>
      </c>
      <c r="N7" s="25" t="s">
        <v>15</v>
      </c>
      <c r="O7" s="25"/>
      <c r="P7" s="25" t="s">
        <v>16</v>
      </c>
      <c r="Q7" s="25" t="s">
        <v>9</v>
      </c>
      <c r="R7" s="25" t="s">
        <v>17</v>
      </c>
      <c r="S7" s="25"/>
      <c r="T7" s="34" t="s">
        <v>18</v>
      </c>
    </row>
    <row r="8" spans="1:20" s="2" customFormat="1" ht="17.100000000000001" customHeight="1">
      <c r="A8" s="33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33"/>
    </row>
    <row r="9" spans="1:20" s="2" customFormat="1" ht="17.100000000000001" customHeight="1">
      <c r="A9" s="7" t="s">
        <v>21</v>
      </c>
      <c r="B9" s="7">
        <v>2364</v>
      </c>
      <c r="C9" s="7">
        <v>65.5</v>
      </c>
      <c r="D9" s="7">
        <v>246</v>
      </c>
      <c r="E9" s="7">
        <v>44.7</v>
      </c>
      <c r="F9" s="8">
        <v>293</v>
      </c>
      <c r="G9" s="7">
        <v>54</v>
      </c>
      <c r="H9" s="7">
        <v>32</v>
      </c>
      <c r="I9" s="7">
        <v>48.7</v>
      </c>
      <c r="J9" s="7">
        <v>46</v>
      </c>
      <c r="K9" s="7">
        <v>48.1</v>
      </c>
      <c r="L9" s="7">
        <v>52</v>
      </c>
      <c r="M9" s="7">
        <v>42.4</v>
      </c>
      <c r="N9" s="7">
        <v>13</v>
      </c>
      <c r="O9" s="7">
        <v>45.2</v>
      </c>
      <c r="P9" s="7">
        <v>962</v>
      </c>
      <c r="Q9" s="7">
        <v>40.700000000000003</v>
      </c>
      <c r="R9" s="7">
        <v>0</v>
      </c>
      <c r="S9" s="7">
        <v>0</v>
      </c>
      <c r="T9" s="7">
        <v>4008</v>
      </c>
    </row>
    <row r="10" spans="1:20" s="2" customFormat="1" ht="17.100000000000001" customHeight="1">
      <c r="A10" s="7" t="s">
        <v>22</v>
      </c>
      <c r="B10" s="7">
        <v>1957</v>
      </c>
      <c r="C10" s="7">
        <v>42.3</v>
      </c>
      <c r="D10" s="7">
        <v>183</v>
      </c>
      <c r="E10" s="7">
        <v>20.3</v>
      </c>
      <c r="F10" s="8">
        <v>343</v>
      </c>
      <c r="G10" s="7">
        <v>33.6</v>
      </c>
      <c r="H10" s="7">
        <v>74</v>
      </c>
      <c r="I10" s="7">
        <v>26.1</v>
      </c>
      <c r="J10" s="7">
        <v>115</v>
      </c>
      <c r="K10" s="7">
        <v>20.3</v>
      </c>
      <c r="L10" s="7">
        <v>79</v>
      </c>
      <c r="M10" s="7">
        <v>19.7</v>
      </c>
      <c r="N10" s="7">
        <v>0</v>
      </c>
      <c r="O10" s="7">
        <v>0</v>
      </c>
      <c r="P10" s="7">
        <v>1717</v>
      </c>
      <c r="Q10" s="7">
        <v>22.7</v>
      </c>
      <c r="R10" s="7">
        <v>0</v>
      </c>
      <c r="S10" s="7">
        <v>0</v>
      </c>
      <c r="T10" s="7">
        <v>4468</v>
      </c>
    </row>
    <row r="11" spans="1:20" s="2" customFormat="1" ht="17.100000000000001" customHeight="1">
      <c r="A11" s="9" t="s">
        <v>23</v>
      </c>
      <c r="B11" s="8">
        <v>4321</v>
      </c>
      <c r="C11" s="7">
        <v>53.9</v>
      </c>
      <c r="D11" s="7">
        <v>429</v>
      </c>
      <c r="E11" s="7">
        <v>32.5</v>
      </c>
      <c r="F11" s="7">
        <v>636</v>
      </c>
      <c r="G11" s="7">
        <v>43.8</v>
      </c>
      <c r="H11" s="7">
        <v>106</v>
      </c>
      <c r="I11" s="7">
        <v>37.4</v>
      </c>
      <c r="J11" s="7">
        <v>161</v>
      </c>
      <c r="K11" s="7">
        <v>34.200000000000003</v>
      </c>
      <c r="L11" s="7">
        <v>131</v>
      </c>
      <c r="M11" s="7">
        <v>31</v>
      </c>
      <c r="N11" s="7">
        <v>13</v>
      </c>
      <c r="O11" s="7">
        <v>22.6</v>
      </c>
      <c r="P11" s="7">
        <v>2679</v>
      </c>
      <c r="Q11" s="7">
        <v>31.7</v>
      </c>
      <c r="R11" s="7">
        <f>R10+R9</f>
        <v>0</v>
      </c>
      <c r="S11" s="7">
        <v>0</v>
      </c>
      <c r="T11" s="7">
        <v>8476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28" t="s">
        <v>51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20" ht="29.1" customHeight="1">
      <c r="A14" s="29" t="s">
        <v>24</v>
      </c>
      <c r="B14" s="29"/>
      <c r="C14" s="29"/>
      <c r="D14" s="29"/>
      <c r="E14" s="30"/>
      <c r="F14" s="30"/>
      <c r="G14" s="30"/>
      <c r="H14" s="30"/>
      <c r="I14" s="30"/>
      <c r="J14" s="29" t="s">
        <v>25</v>
      </c>
      <c r="K14" s="29"/>
      <c r="L14" s="29"/>
      <c r="M14" s="20"/>
      <c r="N14" s="20"/>
      <c r="O14" s="20"/>
      <c r="P14" s="31" t="s">
        <v>6</v>
      </c>
      <c r="Q14" s="31"/>
      <c r="R14" s="31"/>
      <c r="S14" s="31"/>
      <c r="T14" s="31"/>
    </row>
    <row r="15" spans="1:20" s="2" customFormat="1" ht="17.100000000000001" customHeight="1">
      <c r="A15" s="35" t="s">
        <v>7</v>
      </c>
      <c r="B15" s="25" t="s">
        <v>8</v>
      </c>
      <c r="C15" s="25" t="s">
        <v>9</v>
      </c>
      <c r="D15" s="25" t="s">
        <v>10</v>
      </c>
      <c r="E15" s="25" t="s">
        <v>9</v>
      </c>
      <c r="F15" s="25" t="s">
        <v>11</v>
      </c>
      <c r="G15" s="25" t="s">
        <v>9</v>
      </c>
      <c r="H15" s="25" t="s">
        <v>12</v>
      </c>
      <c r="I15" s="25" t="s">
        <v>9</v>
      </c>
      <c r="J15" s="25" t="s">
        <v>13</v>
      </c>
      <c r="K15" s="25" t="s">
        <v>9</v>
      </c>
      <c r="L15" s="25" t="s">
        <v>14</v>
      </c>
      <c r="M15" s="25" t="s">
        <v>9</v>
      </c>
      <c r="N15" s="25" t="s">
        <v>15</v>
      </c>
      <c r="O15" s="25"/>
      <c r="P15" s="25" t="s">
        <v>16</v>
      </c>
      <c r="Q15" s="25" t="s">
        <v>9</v>
      </c>
      <c r="R15" s="25" t="s">
        <v>17</v>
      </c>
      <c r="S15" s="25"/>
      <c r="T15" s="26" t="s">
        <v>18</v>
      </c>
    </row>
    <row r="16" spans="1:20" s="2" customFormat="1" ht="17.100000000000001" customHeight="1">
      <c r="A16" s="27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27"/>
    </row>
    <row r="17" spans="1:20" s="2" customFormat="1" ht="17.100000000000001" customHeight="1">
      <c r="A17" s="7" t="s">
        <v>21</v>
      </c>
      <c r="B17" s="7">
        <v>5917</v>
      </c>
      <c r="C17" s="7">
        <v>68.599999999999994</v>
      </c>
      <c r="D17" s="7">
        <v>137</v>
      </c>
      <c r="E17" s="7">
        <v>58.4</v>
      </c>
      <c r="F17" s="8">
        <v>986</v>
      </c>
      <c r="G17" s="7">
        <v>59.9</v>
      </c>
      <c r="H17" s="7">
        <v>176</v>
      </c>
      <c r="I17" s="7">
        <v>52.2</v>
      </c>
      <c r="J17" s="7">
        <v>268</v>
      </c>
      <c r="K17" s="7">
        <v>55.8</v>
      </c>
      <c r="L17" s="7">
        <v>136</v>
      </c>
      <c r="M17" s="7">
        <v>48.7</v>
      </c>
      <c r="N17" s="7">
        <v>175</v>
      </c>
      <c r="O17" s="7">
        <v>51.3</v>
      </c>
      <c r="P17" s="7">
        <v>1206</v>
      </c>
      <c r="Q17" s="7">
        <v>37.200000000000003</v>
      </c>
      <c r="R17" s="7">
        <v>0</v>
      </c>
      <c r="S17" s="7">
        <v>0</v>
      </c>
      <c r="T17" s="7">
        <v>9001</v>
      </c>
    </row>
    <row r="18" spans="1:20" s="2" customFormat="1" ht="17.100000000000001" customHeight="1">
      <c r="A18" s="7" t="s">
        <v>22</v>
      </c>
      <c r="B18" s="7">
        <v>5418</v>
      </c>
      <c r="C18" s="7">
        <v>67.3</v>
      </c>
      <c r="D18" s="7">
        <v>120</v>
      </c>
      <c r="E18" s="7">
        <v>60.1</v>
      </c>
      <c r="F18" s="8">
        <v>950</v>
      </c>
      <c r="G18" s="7">
        <v>60.8</v>
      </c>
      <c r="H18" s="7">
        <v>218</v>
      </c>
      <c r="I18" s="7">
        <v>55</v>
      </c>
      <c r="J18" s="7">
        <v>305</v>
      </c>
      <c r="K18" s="7">
        <v>57.2</v>
      </c>
      <c r="L18" s="7">
        <v>178</v>
      </c>
      <c r="M18" s="7">
        <v>51</v>
      </c>
      <c r="N18" s="7">
        <v>139</v>
      </c>
      <c r="O18" s="7">
        <v>50.1</v>
      </c>
      <c r="P18" s="7">
        <v>908</v>
      </c>
      <c r="Q18" s="7">
        <v>37.200000000000003</v>
      </c>
      <c r="R18" s="7">
        <v>0</v>
      </c>
      <c r="S18" s="7">
        <v>0</v>
      </c>
      <c r="T18" s="7">
        <v>8236</v>
      </c>
    </row>
    <row r="19" spans="1:20" s="2" customFormat="1" ht="17.100000000000001" customHeight="1">
      <c r="A19" s="9" t="s">
        <v>23</v>
      </c>
      <c r="B19" s="8">
        <v>11335</v>
      </c>
      <c r="C19" s="7">
        <v>67.900000000000006</v>
      </c>
      <c r="D19" s="7">
        <v>257</v>
      </c>
      <c r="E19" s="7">
        <v>59.3</v>
      </c>
      <c r="F19" s="7">
        <v>1936</v>
      </c>
      <c r="G19" s="7">
        <v>60.3</v>
      </c>
      <c r="H19" s="7">
        <v>394</v>
      </c>
      <c r="I19" s="7">
        <v>53.6</v>
      </c>
      <c r="J19" s="7">
        <v>573</v>
      </c>
      <c r="K19" s="7">
        <v>56.5</v>
      </c>
      <c r="L19" s="7">
        <v>314</v>
      </c>
      <c r="M19" s="7">
        <v>49.9</v>
      </c>
      <c r="N19" s="7">
        <v>314</v>
      </c>
      <c r="O19" s="7">
        <v>50.7</v>
      </c>
      <c r="P19" s="7">
        <v>2114</v>
      </c>
      <c r="Q19" s="7">
        <v>37.200000000000003</v>
      </c>
      <c r="R19" s="7">
        <f>R18+R17</f>
        <v>0</v>
      </c>
      <c r="S19" s="7">
        <v>0</v>
      </c>
      <c r="T19" s="7">
        <v>17237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28" t="s">
        <v>52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2" spans="1:20" ht="29.1" customHeight="1">
      <c r="A22" s="29" t="s">
        <v>26</v>
      </c>
      <c r="B22" s="29"/>
      <c r="C22" s="29"/>
      <c r="D22" s="29"/>
      <c r="E22" s="30"/>
      <c r="F22" s="30"/>
      <c r="G22" s="30"/>
      <c r="H22" s="30"/>
      <c r="I22" s="30"/>
      <c r="J22" s="29" t="s">
        <v>27</v>
      </c>
      <c r="K22" s="29"/>
      <c r="L22" s="29"/>
      <c r="M22" s="20"/>
      <c r="N22" s="20"/>
      <c r="O22" s="20"/>
      <c r="P22" s="31" t="s">
        <v>6</v>
      </c>
      <c r="Q22" s="31"/>
      <c r="R22" s="31"/>
      <c r="S22" s="31"/>
      <c r="T22" s="31"/>
    </row>
    <row r="23" spans="1:20" s="2" customFormat="1" ht="17.100000000000001" customHeight="1">
      <c r="A23" s="35" t="s">
        <v>7</v>
      </c>
      <c r="B23" s="25" t="s">
        <v>8</v>
      </c>
      <c r="C23" s="25"/>
      <c r="D23" s="25" t="s">
        <v>10</v>
      </c>
      <c r="E23" s="25"/>
      <c r="F23" s="25" t="s">
        <v>11</v>
      </c>
      <c r="G23" s="25"/>
      <c r="H23" s="25" t="s">
        <v>12</v>
      </c>
      <c r="I23" s="25"/>
      <c r="J23" s="25" t="s">
        <v>13</v>
      </c>
      <c r="K23" s="25"/>
      <c r="L23" s="25" t="s">
        <v>14</v>
      </c>
      <c r="M23" s="25"/>
      <c r="N23" s="25" t="s">
        <v>15</v>
      </c>
      <c r="O23" s="25"/>
      <c r="P23" s="25" t="s">
        <v>16</v>
      </c>
      <c r="Q23" s="25"/>
      <c r="R23" s="25" t="s">
        <v>17</v>
      </c>
      <c r="S23" s="25"/>
      <c r="T23" s="26" t="s">
        <v>18</v>
      </c>
    </row>
    <row r="24" spans="1:20" s="2" customFormat="1" ht="17.100000000000001" customHeight="1">
      <c r="A24" s="27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27"/>
    </row>
    <row r="25" spans="1:20" s="2" customFormat="1" ht="17.100000000000001" customHeight="1">
      <c r="A25" s="7" t="s">
        <v>21</v>
      </c>
      <c r="B25" s="7">
        <v>8699</v>
      </c>
      <c r="C25" s="7">
        <v>67.400000000000006</v>
      </c>
      <c r="D25" s="7">
        <v>187</v>
      </c>
      <c r="E25" s="7">
        <v>51.3</v>
      </c>
      <c r="F25" s="8">
        <v>827</v>
      </c>
      <c r="G25" s="7">
        <v>62.3</v>
      </c>
      <c r="H25" s="7">
        <v>154</v>
      </c>
      <c r="I25" s="7">
        <v>56.1</v>
      </c>
      <c r="J25" s="7">
        <v>237</v>
      </c>
      <c r="K25" s="7">
        <v>57.5</v>
      </c>
      <c r="L25" s="7">
        <v>129</v>
      </c>
      <c r="M25" s="7">
        <v>49.9</v>
      </c>
      <c r="N25" s="7">
        <v>113</v>
      </c>
      <c r="O25" s="7">
        <v>51.5</v>
      </c>
      <c r="P25" s="7">
        <v>558</v>
      </c>
      <c r="Q25" s="7">
        <v>40.5</v>
      </c>
      <c r="R25" s="7">
        <v>0</v>
      </c>
      <c r="S25" s="7">
        <v>0</v>
      </c>
      <c r="T25" s="7">
        <v>10904</v>
      </c>
    </row>
    <row r="26" spans="1:20" s="2" customFormat="1" ht="17.100000000000001" customHeight="1">
      <c r="A26" s="7" t="s">
        <v>22</v>
      </c>
      <c r="B26" s="7">
        <v>7347</v>
      </c>
      <c r="C26" s="7">
        <v>65.599999999999994</v>
      </c>
      <c r="D26" s="7">
        <v>204</v>
      </c>
      <c r="E26" s="7">
        <v>59</v>
      </c>
      <c r="F26" s="8">
        <v>906</v>
      </c>
      <c r="G26" s="7">
        <v>60.7</v>
      </c>
      <c r="H26" s="7">
        <v>142</v>
      </c>
      <c r="I26" s="7">
        <v>55.9</v>
      </c>
      <c r="J26" s="7">
        <v>216</v>
      </c>
      <c r="K26" s="7">
        <v>55.6</v>
      </c>
      <c r="L26" s="7">
        <v>87</v>
      </c>
      <c r="M26" s="7">
        <v>46.6</v>
      </c>
      <c r="N26" s="7">
        <v>114</v>
      </c>
      <c r="O26" s="7">
        <v>50.6</v>
      </c>
      <c r="P26" s="7">
        <v>304</v>
      </c>
      <c r="Q26" s="7">
        <v>39</v>
      </c>
      <c r="R26" s="7">
        <v>0</v>
      </c>
      <c r="S26" s="7">
        <v>0</v>
      </c>
      <c r="T26" s="7">
        <v>9320</v>
      </c>
    </row>
    <row r="27" spans="1:20" s="2" customFormat="1" ht="17.100000000000001" customHeight="1">
      <c r="A27" s="9" t="s">
        <v>23</v>
      </c>
      <c r="B27" s="8">
        <v>16046</v>
      </c>
      <c r="C27" s="7">
        <v>66.5</v>
      </c>
      <c r="D27" s="7">
        <v>391</v>
      </c>
      <c r="E27" s="7">
        <v>55.1</v>
      </c>
      <c r="F27" s="7">
        <v>1733</v>
      </c>
      <c r="G27" s="7">
        <v>61.5</v>
      </c>
      <c r="H27" s="7">
        <v>296</v>
      </c>
      <c r="I27" s="7">
        <v>56</v>
      </c>
      <c r="J27" s="7">
        <v>453</v>
      </c>
      <c r="K27" s="7">
        <v>56.5</v>
      </c>
      <c r="L27" s="7">
        <v>216</v>
      </c>
      <c r="M27" s="7">
        <v>48.3</v>
      </c>
      <c r="N27" s="7">
        <v>227</v>
      </c>
      <c r="O27" s="7">
        <v>51</v>
      </c>
      <c r="P27" s="7">
        <v>862</v>
      </c>
      <c r="Q27" s="7">
        <v>39.799999999999997</v>
      </c>
      <c r="R27" s="7">
        <f>R26+R25</f>
        <v>0</v>
      </c>
      <c r="S27" s="7">
        <v>0</v>
      </c>
      <c r="T27" s="7">
        <v>20224</v>
      </c>
    </row>
    <row r="28" spans="1:20" ht="17.100000000000001" customHeight="1"/>
    <row r="29" spans="1:20" s="2" customFormat="1" ht="36.75" customHeight="1">
      <c r="A29" s="28" t="s">
        <v>53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</row>
    <row r="30" spans="1:20" ht="29.1" customHeight="1">
      <c r="A30" s="29" t="s">
        <v>28</v>
      </c>
      <c r="B30" s="29"/>
      <c r="C30" s="29"/>
      <c r="D30" s="29"/>
      <c r="E30" s="30"/>
      <c r="F30" s="30"/>
      <c r="G30" s="30"/>
      <c r="H30" s="30"/>
      <c r="I30" s="30"/>
      <c r="J30" s="29" t="s">
        <v>29</v>
      </c>
      <c r="K30" s="29"/>
      <c r="L30" s="29"/>
      <c r="M30" s="20"/>
      <c r="N30" s="20"/>
      <c r="O30" s="20"/>
      <c r="P30" s="31" t="s">
        <v>6</v>
      </c>
      <c r="Q30" s="31"/>
      <c r="R30" s="31"/>
      <c r="S30" s="31"/>
      <c r="T30" s="31"/>
    </row>
    <row r="31" spans="1:20" s="2" customFormat="1" ht="17.100000000000001" customHeight="1">
      <c r="A31" s="35" t="s">
        <v>7</v>
      </c>
      <c r="B31" s="25" t="s">
        <v>8</v>
      </c>
      <c r="C31" s="25"/>
      <c r="D31" s="25" t="s">
        <v>10</v>
      </c>
      <c r="E31" s="25"/>
      <c r="F31" s="25" t="s">
        <v>11</v>
      </c>
      <c r="G31" s="25"/>
      <c r="H31" s="25" t="s">
        <v>12</v>
      </c>
      <c r="I31" s="25"/>
      <c r="J31" s="25" t="s">
        <v>13</v>
      </c>
      <c r="K31" s="25"/>
      <c r="L31" s="25" t="s">
        <v>14</v>
      </c>
      <c r="M31" s="25"/>
      <c r="N31" s="25" t="s">
        <v>15</v>
      </c>
      <c r="O31" s="25"/>
      <c r="P31" s="25" t="s">
        <v>16</v>
      </c>
      <c r="Q31" s="25"/>
      <c r="R31" s="25" t="s">
        <v>17</v>
      </c>
      <c r="S31" s="25"/>
      <c r="T31" s="26" t="s">
        <v>18</v>
      </c>
    </row>
    <row r="32" spans="1:20" s="2" customFormat="1" ht="17.100000000000001" customHeight="1">
      <c r="A32" s="27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27"/>
    </row>
    <row r="33" spans="1:20" s="2" customFormat="1" ht="17.100000000000001" customHeight="1">
      <c r="A33" s="7" t="s">
        <v>21</v>
      </c>
      <c r="B33" s="7">
        <v>3091</v>
      </c>
      <c r="C33" s="7">
        <v>61.7</v>
      </c>
      <c r="D33" s="7">
        <v>45</v>
      </c>
      <c r="E33" s="7">
        <v>58.4</v>
      </c>
      <c r="F33" s="8">
        <v>466</v>
      </c>
      <c r="G33" s="7">
        <v>54.2</v>
      </c>
      <c r="H33" s="7">
        <v>96</v>
      </c>
      <c r="I33" s="7">
        <v>54.5</v>
      </c>
      <c r="J33" s="7">
        <v>166</v>
      </c>
      <c r="K33" s="7">
        <v>59.3</v>
      </c>
      <c r="L33" s="7">
        <v>51</v>
      </c>
      <c r="M33" s="7">
        <v>43.5</v>
      </c>
      <c r="N33" s="7">
        <v>83</v>
      </c>
      <c r="O33" s="7">
        <v>47.5</v>
      </c>
      <c r="P33" s="7">
        <v>445</v>
      </c>
      <c r="Q33" s="7">
        <v>33.700000000000003</v>
      </c>
      <c r="R33" s="7">
        <v>0</v>
      </c>
      <c r="S33" s="7">
        <v>0</v>
      </c>
      <c r="T33" s="7">
        <v>4443</v>
      </c>
    </row>
    <row r="34" spans="1:20" s="2" customFormat="1" ht="17.100000000000001" customHeight="1">
      <c r="A34" s="7" t="s">
        <v>30</v>
      </c>
      <c r="B34" s="7">
        <v>2661</v>
      </c>
      <c r="C34" s="7">
        <v>62.8</v>
      </c>
      <c r="D34" s="7">
        <v>50</v>
      </c>
      <c r="E34" s="7">
        <v>54.5</v>
      </c>
      <c r="F34" s="8">
        <v>498</v>
      </c>
      <c r="G34" s="7">
        <v>53.2</v>
      </c>
      <c r="H34" s="7">
        <v>121</v>
      </c>
      <c r="I34" s="7">
        <v>50.6</v>
      </c>
      <c r="J34" s="7">
        <v>232</v>
      </c>
      <c r="K34" s="7">
        <v>58.1</v>
      </c>
      <c r="L34" s="7">
        <v>40</v>
      </c>
      <c r="M34" s="7">
        <v>49.3</v>
      </c>
      <c r="N34" s="7">
        <v>105</v>
      </c>
      <c r="O34" s="7">
        <v>49.5</v>
      </c>
      <c r="P34" s="7">
        <v>342</v>
      </c>
      <c r="Q34" s="7">
        <v>34.1</v>
      </c>
      <c r="R34" s="7">
        <v>0</v>
      </c>
      <c r="S34" s="7">
        <v>0</v>
      </c>
      <c r="T34" s="7">
        <v>4049</v>
      </c>
    </row>
    <row r="35" spans="1:20" s="2" customFormat="1" ht="17.100000000000001" customHeight="1">
      <c r="A35" s="9" t="s">
        <v>23</v>
      </c>
      <c r="B35" s="8">
        <v>5752</v>
      </c>
      <c r="C35" s="7">
        <v>62.3</v>
      </c>
      <c r="D35" s="7">
        <v>95</v>
      </c>
      <c r="E35" s="7">
        <v>56.5</v>
      </c>
      <c r="F35" s="7">
        <v>964</v>
      </c>
      <c r="G35" s="7">
        <v>53.7</v>
      </c>
      <c r="H35" s="7">
        <v>217</v>
      </c>
      <c r="I35" s="7">
        <v>52.5</v>
      </c>
      <c r="J35" s="7">
        <v>398</v>
      </c>
      <c r="K35" s="7">
        <v>58.7</v>
      </c>
      <c r="L35" s="7">
        <v>91</v>
      </c>
      <c r="M35" s="7">
        <v>46.4</v>
      </c>
      <c r="N35" s="7">
        <v>188</v>
      </c>
      <c r="O35" s="7">
        <v>48.5</v>
      </c>
      <c r="P35" s="7">
        <v>787</v>
      </c>
      <c r="Q35" s="7">
        <v>33.9</v>
      </c>
      <c r="R35" s="7">
        <f>R34+R33</f>
        <v>0</v>
      </c>
      <c r="S35" s="7">
        <v>0</v>
      </c>
      <c r="T35" s="7">
        <v>8492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28" t="s">
        <v>54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</row>
    <row r="38" spans="1:20" ht="29.1" customHeight="1">
      <c r="A38" s="38" t="s">
        <v>31</v>
      </c>
      <c r="B38" s="38"/>
      <c r="C38" s="38"/>
      <c r="D38" s="38"/>
      <c r="E38" s="36"/>
      <c r="F38" s="36"/>
      <c r="G38" s="36"/>
      <c r="H38" s="36"/>
      <c r="I38" s="36"/>
      <c r="J38" s="37" t="s">
        <v>32</v>
      </c>
      <c r="K38" s="38"/>
      <c r="L38" s="38"/>
      <c r="M38" s="19"/>
      <c r="N38" s="19"/>
      <c r="O38" s="19"/>
      <c r="P38" s="39" t="s">
        <v>6</v>
      </c>
      <c r="Q38" s="39"/>
      <c r="R38" s="39"/>
      <c r="S38" s="39"/>
      <c r="T38" s="39"/>
    </row>
    <row r="39" spans="1:20" s="2" customFormat="1" ht="17.100000000000001" customHeight="1">
      <c r="A39" s="32" t="s">
        <v>7</v>
      </c>
      <c r="B39" s="41" t="s">
        <v>8</v>
      </c>
      <c r="C39" s="41"/>
      <c r="D39" s="41" t="s">
        <v>10</v>
      </c>
      <c r="E39" s="41"/>
      <c r="F39" s="41" t="s">
        <v>11</v>
      </c>
      <c r="G39" s="41"/>
      <c r="H39" s="41" t="s">
        <v>12</v>
      </c>
      <c r="I39" s="41"/>
      <c r="J39" s="41" t="s">
        <v>13</v>
      </c>
      <c r="K39" s="41"/>
      <c r="L39" s="41" t="s">
        <v>14</v>
      </c>
      <c r="M39" s="41"/>
      <c r="N39" s="41" t="s">
        <v>15</v>
      </c>
      <c r="O39" s="41"/>
      <c r="P39" s="41" t="s">
        <v>16</v>
      </c>
      <c r="Q39" s="41"/>
      <c r="R39" s="41" t="s">
        <v>17</v>
      </c>
      <c r="S39" s="41"/>
      <c r="T39" s="34" t="s">
        <v>18</v>
      </c>
    </row>
    <row r="40" spans="1:20" s="2" customFormat="1" ht="17.100000000000001" customHeight="1">
      <c r="A40" s="33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33"/>
    </row>
    <row r="41" spans="1:20" s="2" customFormat="1" ht="17.100000000000001" customHeight="1">
      <c r="A41" s="7" t="s">
        <v>22</v>
      </c>
      <c r="B41" s="7">
        <v>4713</v>
      </c>
      <c r="C41" s="7">
        <v>58.5</v>
      </c>
      <c r="D41" s="7">
        <v>159</v>
      </c>
      <c r="E41" s="7">
        <v>40.4</v>
      </c>
      <c r="F41" s="8">
        <v>474</v>
      </c>
      <c r="G41" s="7">
        <v>55.8</v>
      </c>
      <c r="H41" s="7">
        <v>70</v>
      </c>
      <c r="I41" s="7">
        <v>48.3</v>
      </c>
      <c r="J41" s="7">
        <v>82</v>
      </c>
      <c r="K41" s="7">
        <v>51.4</v>
      </c>
      <c r="L41" s="7">
        <v>33</v>
      </c>
      <c r="M41" s="7">
        <v>44.7</v>
      </c>
      <c r="N41" s="7">
        <v>88</v>
      </c>
      <c r="O41" s="7">
        <v>46.5</v>
      </c>
      <c r="P41" s="7">
        <v>700</v>
      </c>
      <c r="Q41" s="7">
        <v>37.1</v>
      </c>
      <c r="R41" s="7">
        <v>0</v>
      </c>
      <c r="S41" s="7">
        <v>0</v>
      </c>
      <c r="T41" s="7">
        <v>6319</v>
      </c>
    </row>
    <row r="42" spans="1:20" s="2" customFormat="1" ht="17.100000000000001" customHeight="1">
      <c r="A42" s="7" t="s">
        <v>30</v>
      </c>
      <c r="B42" s="7">
        <v>4407</v>
      </c>
      <c r="C42" s="7">
        <v>62.9</v>
      </c>
      <c r="D42" s="7">
        <v>156</v>
      </c>
      <c r="E42" s="7">
        <v>46.7</v>
      </c>
      <c r="F42" s="8">
        <v>448</v>
      </c>
      <c r="G42" s="7">
        <v>58.8</v>
      </c>
      <c r="H42" s="7">
        <v>56</v>
      </c>
      <c r="I42" s="7">
        <v>50.2</v>
      </c>
      <c r="J42" s="7">
        <v>74</v>
      </c>
      <c r="K42" s="7">
        <v>53.6</v>
      </c>
      <c r="L42" s="7">
        <v>22</v>
      </c>
      <c r="M42" s="7">
        <v>46</v>
      </c>
      <c r="N42" s="7">
        <v>93</v>
      </c>
      <c r="O42" s="7">
        <v>50.1</v>
      </c>
      <c r="P42" s="7">
        <v>654</v>
      </c>
      <c r="Q42" s="7">
        <v>38.9</v>
      </c>
      <c r="R42" s="7">
        <v>0</v>
      </c>
      <c r="S42" s="7">
        <v>0</v>
      </c>
      <c r="T42" s="7">
        <v>5910</v>
      </c>
    </row>
    <row r="43" spans="1:20" s="2" customFormat="1" ht="17.100000000000001" customHeight="1">
      <c r="A43" s="9" t="s">
        <v>23</v>
      </c>
      <c r="B43" s="8">
        <v>9120</v>
      </c>
      <c r="C43" s="7">
        <v>60.7</v>
      </c>
      <c r="D43" s="7">
        <v>315</v>
      </c>
      <c r="E43" s="7">
        <v>43.5</v>
      </c>
      <c r="F43" s="7">
        <v>922</v>
      </c>
      <c r="G43" s="7">
        <v>57.3</v>
      </c>
      <c r="H43" s="7">
        <v>126</v>
      </c>
      <c r="I43" s="7">
        <v>49.3</v>
      </c>
      <c r="J43" s="7">
        <v>156</v>
      </c>
      <c r="K43" s="7">
        <v>52.5</v>
      </c>
      <c r="L43" s="7">
        <v>55</v>
      </c>
      <c r="M43" s="7">
        <v>45.4</v>
      </c>
      <c r="N43" s="7">
        <v>181</v>
      </c>
      <c r="O43" s="7">
        <v>48.3</v>
      </c>
      <c r="P43" s="7">
        <v>1354</v>
      </c>
      <c r="Q43" s="7">
        <v>38</v>
      </c>
      <c r="R43" s="7">
        <f>R42+R41</f>
        <v>0</v>
      </c>
      <c r="S43" s="7">
        <v>0</v>
      </c>
      <c r="T43" s="7">
        <v>12229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28" t="s">
        <v>55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</row>
    <row r="46" spans="1:20" ht="29.1" customHeight="1">
      <c r="A46" s="29" t="s">
        <v>33</v>
      </c>
      <c r="B46" s="29"/>
      <c r="C46" s="29"/>
      <c r="D46" s="29"/>
      <c r="E46" s="30"/>
      <c r="F46" s="30"/>
      <c r="G46" s="30"/>
      <c r="H46" s="30"/>
      <c r="I46" s="30"/>
      <c r="J46" s="29" t="s">
        <v>34</v>
      </c>
      <c r="K46" s="29"/>
      <c r="L46" s="29"/>
      <c r="M46" s="20"/>
      <c r="N46" s="20"/>
      <c r="O46" s="20"/>
      <c r="P46" s="31" t="s">
        <v>6</v>
      </c>
      <c r="Q46" s="31"/>
      <c r="R46" s="31"/>
      <c r="S46" s="31"/>
      <c r="T46" s="31"/>
    </row>
    <row r="47" spans="1:20" s="2" customFormat="1" ht="17.100000000000001" customHeight="1">
      <c r="A47" s="35" t="s">
        <v>7</v>
      </c>
      <c r="B47" s="25" t="s">
        <v>8</v>
      </c>
      <c r="C47" s="25"/>
      <c r="D47" s="25" t="s">
        <v>10</v>
      </c>
      <c r="E47" s="25"/>
      <c r="F47" s="25" t="s">
        <v>11</v>
      </c>
      <c r="G47" s="25"/>
      <c r="H47" s="25" t="s">
        <v>12</v>
      </c>
      <c r="I47" s="25"/>
      <c r="J47" s="25" t="s">
        <v>13</v>
      </c>
      <c r="K47" s="25"/>
      <c r="L47" s="25" t="s">
        <v>14</v>
      </c>
      <c r="M47" s="25"/>
      <c r="N47" s="25" t="s">
        <v>15</v>
      </c>
      <c r="O47" s="25"/>
      <c r="P47" s="25" t="s">
        <v>16</v>
      </c>
      <c r="Q47" s="25"/>
      <c r="R47" s="25" t="s">
        <v>17</v>
      </c>
      <c r="S47" s="25"/>
      <c r="T47" s="26" t="s">
        <v>18</v>
      </c>
    </row>
    <row r="48" spans="1:20" s="2" customFormat="1" ht="17.100000000000001" customHeight="1">
      <c r="A48" s="27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27"/>
    </row>
    <row r="49" spans="1:20" s="2" customFormat="1" ht="17.100000000000001" customHeight="1">
      <c r="A49" s="7" t="s">
        <v>30</v>
      </c>
      <c r="B49" s="7">
        <v>3205</v>
      </c>
      <c r="C49" s="7">
        <v>62.5</v>
      </c>
      <c r="D49" s="7">
        <v>133</v>
      </c>
      <c r="E49" s="7">
        <v>58</v>
      </c>
      <c r="F49" s="8">
        <v>134</v>
      </c>
      <c r="G49" s="7">
        <v>52</v>
      </c>
      <c r="H49" s="7">
        <v>18</v>
      </c>
      <c r="I49" s="7">
        <v>47.6</v>
      </c>
      <c r="J49" s="7">
        <v>6</v>
      </c>
      <c r="K49" s="7">
        <v>49.3</v>
      </c>
      <c r="L49" s="7">
        <v>21</v>
      </c>
      <c r="M49" s="7">
        <v>43.5</v>
      </c>
      <c r="N49" s="7">
        <v>2</v>
      </c>
      <c r="O49" s="7">
        <v>43</v>
      </c>
      <c r="P49" s="7">
        <v>534</v>
      </c>
      <c r="Q49" s="7">
        <v>34.5</v>
      </c>
      <c r="R49" s="7">
        <v>0</v>
      </c>
      <c r="S49" s="7">
        <v>0</v>
      </c>
      <c r="T49" s="7">
        <v>4053</v>
      </c>
    </row>
    <row r="50" spans="1:20" s="2" customFormat="1" ht="17.100000000000001" customHeight="1">
      <c r="A50" s="7" t="s">
        <v>22</v>
      </c>
      <c r="B50" s="7">
        <v>3234</v>
      </c>
      <c r="C50" s="7">
        <v>64</v>
      </c>
      <c r="D50" s="7">
        <v>123</v>
      </c>
      <c r="E50" s="7">
        <v>54.8</v>
      </c>
      <c r="F50" s="8">
        <v>161</v>
      </c>
      <c r="G50" s="7">
        <v>52.2</v>
      </c>
      <c r="H50" s="7">
        <v>42</v>
      </c>
      <c r="I50" s="7">
        <v>47.5</v>
      </c>
      <c r="J50" s="7">
        <v>16</v>
      </c>
      <c r="K50" s="7">
        <v>48.7</v>
      </c>
      <c r="L50" s="7">
        <v>26</v>
      </c>
      <c r="M50" s="7">
        <v>41.3</v>
      </c>
      <c r="N50" s="7">
        <v>6</v>
      </c>
      <c r="O50" s="7">
        <v>43.5</v>
      </c>
      <c r="P50" s="7">
        <v>370</v>
      </c>
      <c r="Q50" s="7">
        <v>37.299999999999997</v>
      </c>
      <c r="R50" s="7">
        <v>0</v>
      </c>
      <c r="S50" s="7">
        <v>0</v>
      </c>
      <c r="T50" s="7">
        <v>3978</v>
      </c>
    </row>
    <row r="51" spans="1:20" s="2" customFormat="1" ht="17.100000000000001" customHeight="1">
      <c r="A51" s="9" t="s">
        <v>23</v>
      </c>
      <c r="B51" s="8">
        <v>6439</v>
      </c>
      <c r="C51" s="7">
        <v>63.3</v>
      </c>
      <c r="D51" s="7">
        <v>256</v>
      </c>
      <c r="E51" s="7">
        <v>56.4</v>
      </c>
      <c r="F51" s="7">
        <v>295</v>
      </c>
      <c r="G51" s="7">
        <v>52.1</v>
      </c>
      <c r="H51" s="7">
        <v>60</v>
      </c>
      <c r="I51" s="7">
        <v>47.5</v>
      </c>
      <c r="J51" s="7">
        <v>22</v>
      </c>
      <c r="K51" s="7">
        <v>49</v>
      </c>
      <c r="L51" s="7">
        <v>47</v>
      </c>
      <c r="M51" s="7">
        <v>42.4</v>
      </c>
      <c r="N51" s="7">
        <v>8</v>
      </c>
      <c r="O51" s="7">
        <v>43.3</v>
      </c>
      <c r="P51" s="7">
        <v>904</v>
      </c>
      <c r="Q51" s="7">
        <v>35.9</v>
      </c>
      <c r="R51" s="7">
        <f>R50+R49</f>
        <v>0</v>
      </c>
      <c r="S51" s="7">
        <v>0</v>
      </c>
      <c r="T51" s="7">
        <v>8031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28" t="s">
        <v>56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</row>
    <row r="54" spans="1:20" ht="29.1" customHeight="1">
      <c r="A54" s="29" t="s">
        <v>35</v>
      </c>
      <c r="B54" s="29"/>
      <c r="C54" s="29"/>
      <c r="D54" s="29"/>
      <c r="E54" s="30"/>
      <c r="F54" s="30"/>
      <c r="G54" s="30"/>
      <c r="H54" s="30"/>
      <c r="I54" s="30"/>
      <c r="J54" s="29" t="s">
        <v>36</v>
      </c>
      <c r="K54" s="29"/>
      <c r="L54" s="29"/>
      <c r="M54" s="20"/>
      <c r="N54" s="20"/>
      <c r="O54" s="20"/>
      <c r="P54" s="31" t="s">
        <v>6</v>
      </c>
      <c r="Q54" s="31"/>
      <c r="R54" s="31"/>
      <c r="S54" s="31"/>
      <c r="T54" s="31"/>
    </row>
    <row r="55" spans="1:20" s="2" customFormat="1" ht="17.100000000000001" customHeight="1">
      <c r="A55" s="48" t="s">
        <v>7</v>
      </c>
      <c r="B55" s="42" t="s">
        <v>8</v>
      </c>
      <c r="C55" s="42"/>
      <c r="D55" s="42" t="s">
        <v>10</v>
      </c>
      <c r="E55" s="42"/>
      <c r="F55" s="42" t="s">
        <v>11</v>
      </c>
      <c r="G55" s="42"/>
      <c r="H55" s="42" t="s">
        <v>12</v>
      </c>
      <c r="I55" s="42"/>
      <c r="J55" s="42" t="s">
        <v>13</v>
      </c>
      <c r="K55" s="42"/>
      <c r="L55" s="42" t="s">
        <v>14</v>
      </c>
      <c r="M55" s="42"/>
      <c r="N55" s="42" t="s">
        <v>15</v>
      </c>
      <c r="O55" s="42"/>
      <c r="P55" s="42" t="s">
        <v>16</v>
      </c>
      <c r="Q55" s="42"/>
      <c r="R55" s="42" t="s">
        <v>17</v>
      </c>
      <c r="S55" s="42"/>
      <c r="T55" s="45" t="s">
        <v>18</v>
      </c>
    </row>
    <row r="56" spans="1:20" s="2" customFormat="1" ht="17.100000000000001" customHeight="1">
      <c r="A56" s="46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46"/>
    </row>
    <row r="57" spans="1:20" s="2" customFormat="1" ht="17.100000000000001" customHeight="1">
      <c r="A57" s="14" t="s">
        <v>37</v>
      </c>
      <c r="B57" s="7">
        <v>7058</v>
      </c>
      <c r="C57" s="7">
        <v>66</v>
      </c>
      <c r="D57" s="7">
        <v>363</v>
      </c>
      <c r="E57" s="7">
        <v>46.6</v>
      </c>
      <c r="F57" s="8">
        <v>269</v>
      </c>
      <c r="G57" s="7">
        <v>45.8</v>
      </c>
      <c r="H57" s="7">
        <v>35</v>
      </c>
      <c r="I57" s="7">
        <v>47.7</v>
      </c>
      <c r="J57" s="7">
        <v>8</v>
      </c>
      <c r="K57" s="7">
        <v>57.8</v>
      </c>
      <c r="L57" s="7">
        <v>1</v>
      </c>
      <c r="M57" s="7">
        <v>11</v>
      </c>
      <c r="N57" s="7">
        <v>0</v>
      </c>
      <c r="O57" s="7">
        <v>0</v>
      </c>
      <c r="P57" s="7">
        <v>512</v>
      </c>
      <c r="Q57" s="7">
        <v>18.600000000000001</v>
      </c>
      <c r="R57" s="7">
        <v>0</v>
      </c>
      <c r="S57" s="7">
        <v>0</v>
      </c>
      <c r="T57" s="7">
        <v>8246</v>
      </c>
    </row>
    <row r="58" spans="1:20" s="2" customFormat="1" ht="17.100000000000001" customHeight="1">
      <c r="A58" s="14" t="s">
        <v>38</v>
      </c>
      <c r="B58" s="7">
        <v>6614</v>
      </c>
      <c r="C58" s="7">
        <v>67.2</v>
      </c>
      <c r="D58" s="7">
        <v>315</v>
      </c>
      <c r="E58" s="7">
        <v>26</v>
      </c>
      <c r="F58" s="8">
        <v>248</v>
      </c>
      <c r="G58" s="7">
        <v>48.2</v>
      </c>
      <c r="H58" s="7">
        <v>31</v>
      </c>
      <c r="I58" s="7">
        <v>43.7</v>
      </c>
      <c r="J58" s="7">
        <v>19</v>
      </c>
      <c r="K58" s="7">
        <v>21.3</v>
      </c>
      <c r="L58" s="7">
        <v>3</v>
      </c>
      <c r="M58" s="7">
        <v>37</v>
      </c>
      <c r="N58" s="7">
        <v>1</v>
      </c>
      <c r="O58" s="7">
        <v>47</v>
      </c>
      <c r="P58" s="7">
        <v>726</v>
      </c>
      <c r="Q58" s="7">
        <v>24.8</v>
      </c>
      <c r="R58" s="7">
        <v>0</v>
      </c>
      <c r="S58" s="7">
        <v>0</v>
      </c>
      <c r="T58" s="7">
        <v>7957</v>
      </c>
    </row>
    <row r="59" spans="1:20" s="2" customFormat="1" ht="17.100000000000001" customHeight="1">
      <c r="A59" s="15" t="s">
        <v>23</v>
      </c>
      <c r="B59" s="8">
        <v>13672</v>
      </c>
      <c r="C59" s="7">
        <v>66.599999999999994</v>
      </c>
      <c r="D59" s="7">
        <v>678</v>
      </c>
      <c r="E59" s="7">
        <v>36.299999999999997</v>
      </c>
      <c r="F59" s="7">
        <v>517</v>
      </c>
      <c r="G59" s="7">
        <v>47</v>
      </c>
      <c r="H59" s="7">
        <v>66</v>
      </c>
      <c r="I59" s="7">
        <v>45.7</v>
      </c>
      <c r="J59" s="7">
        <v>27</v>
      </c>
      <c r="K59" s="7">
        <v>39.5</v>
      </c>
      <c r="L59" s="7">
        <v>4</v>
      </c>
      <c r="M59" s="7">
        <v>24</v>
      </c>
      <c r="N59" s="7">
        <v>1</v>
      </c>
      <c r="O59" s="7">
        <v>23.5</v>
      </c>
      <c r="P59" s="7">
        <v>1238</v>
      </c>
      <c r="Q59" s="7">
        <v>21.7</v>
      </c>
      <c r="R59" s="7">
        <f>R58+R57</f>
        <v>0</v>
      </c>
      <c r="S59" s="7">
        <v>0</v>
      </c>
      <c r="T59" s="7">
        <v>16203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7" t="s">
        <v>57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</row>
    <row r="62" spans="1:20" ht="29.1" customHeight="1">
      <c r="A62" s="44" t="s">
        <v>39</v>
      </c>
      <c r="B62" s="44"/>
      <c r="C62" s="44"/>
      <c r="D62" s="44"/>
      <c r="E62" s="49"/>
      <c r="F62" s="49"/>
      <c r="G62" s="49"/>
      <c r="H62" s="49"/>
      <c r="I62" s="49"/>
      <c r="J62" s="44" t="s">
        <v>40</v>
      </c>
      <c r="K62" s="44"/>
      <c r="L62" s="44"/>
      <c r="M62" s="21"/>
      <c r="N62" s="21"/>
      <c r="O62" s="21"/>
      <c r="P62" s="43" t="s">
        <v>6</v>
      </c>
      <c r="Q62" s="43"/>
      <c r="R62" s="43"/>
      <c r="S62" s="43"/>
      <c r="T62" s="43"/>
    </row>
    <row r="63" spans="1:20" s="2" customFormat="1" ht="17.100000000000001" customHeight="1">
      <c r="A63" s="48" t="s">
        <v>7</v>
      </c>
      <c r="B63" s="42" t="s">
        <v>8</v>
      </c>
      <c r="C63" s="42"/>
      <c r="D63" s="42" t="s">
        <v>10</v>
      </c>
      <c r="E63" s="42"/>
      <c r="F63" s="42" t="s">
        <v>11</v>
      </c>
      <c r="G63" s="42"/>
      <c r="H63" s="42" t="s">
        <v>12</v>
      </c>
      <c r="I63" s="42"/>
      <c r="J63" s="42" t="s">
        <v>13</v>
      </c>
      <c r="K63" s="42"/>
      <c r="L63" s="42" t="s">
        <v>14</v>
      </c>
      <c r="M63" s="42"/>
      <c r="N63" s="42" t="s">
        <v>15</v>
      </c>
      <c r="O63" s="42"/>
      <c r="P63" s="42" t="s">
        <v>16</v>
      </c>
      <c r="Q63" s="42"/>
      <c r="R63" s="42" t="s">
        <v>17</v>
      </c>
      <c r="S63" s="42"/>
      <c r="T63" s="45" t="s">
        <v>18</v>
      </c>
    </row>
    <row r="64" spans="1:20" s="2" customFormat="1" ht="17.100000000000001" customHeight="1">
      <c r="A64" s="46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46"/>
    </row>
    <row r="65" spans="1:20" s="2" customFormat="1" ht="17.100000000000001" customHeight="1">
      <c r="A65" s="14" t="s">
        <v>41</v>
      </c>
      <c r="B65" s="7">
        <v>3035</v>
      </c>
      <c r="C65" s="7">
        <v>64.2</v>
      </c>
      <c r="D65" s="7">
        <v>183</v>
      </c>
      <c r="E65" s="7">
        <v>57.3</v>
      </c>
      <c r="F65" s="8">
        <v>453</v>
      </c>
      <c r="G65" s="7">
        <v>59</v>
      </c>
      <c r="H65" s="7">
        <v>136</v>
      </c>
      <c r="I65" s="7">
        <v>48.1</v>
      </c>
      <c r="J65" s="7">
        <v>149</v>
      </c>
      <c r="K65" s="7">
        <v>54</v>
      </c>
      <c r="L65" s="7">
        <v>63</v>
      </c>
      <c r="M65" s="7">
        <v>47.1</v>
      </c>
      <c r="N65" s="7">
        <v>78</v>
      </c>
      <c r="O65" s="7">
        <v>49.8</v>
      </c>
      <c r="P65" s="7">
        <v>511</v>
      </c>
      <c r="Q65" s="7">
        <v>38.6</v>
      </c>
      <c r="R65" s="7">
        <v>0</v>
      </c>
      <c r="S65" s="7">
        <v>0</v>
      </c>
      <c r="T65" s="7">
        <v>4608</v>
      </c>
    </row>
    <row r="66" spans="1:20" s="2" customFormat="1" ht="17.100000000000001" customHeight="1">
      <c r="A66" s="14" t="s">
        <v>30</v>
      </c>
      <c r="B66" s="7">
        <v>4162</v>
      </c>
      <c r="C66" s="7">
        <v>63.7</v>
      </c>
      <c r="D66" s="7">
        <v>180</v>
      </c>
      <c r="E66" s="7">
        <v>53.4</v>
      </c>
      <c r="F66" s="8">
        <v>428</v>
      </c>
      <c r="G66" s="7">
        <v>56.7</v>
      </c>
      <c r="H66" s="7">
        <v>138</v>
      </c>
      <c r="I66" s="7">
        <v>50.3</v>
      </c>
      <c r="J66" s="7">
        <v>135</v>
      </c>
      <c r="K66" s="7">
        <v>52.9</v>
      </c>
      <c r="L66" s="7">
        <v>80</v>
      </c>
      <c r="M66" s="7">
        <v>43</v>
      </c>
      <c r="N66" s="7">
        <v>54</v>
      </c>
      <c r="O66" s="7">
        <v>48</v>
      </c>
      <c r="P66" s="7">
        <v>536</v>
      </c>
      <c r="Q66" s="7">
        <v>36.5</v>
      </c>
      <c r="R66" s="7">
        <v>0</v>
      </c>
      <c r="S66" s="7">
        <v>0</v>
      </c>
      <c r="T66" s="7">
        <v>5713</v>
      </c>
    </row>
    <row r="67" spans="1:20" s="2" customFormat="1" ht="17.100000000000001" customHeight="1">
      <c r="A67" s="15" t="s">
        <v>23</v>
      </c>
      <c r="B67" s="7">
        <v>7197</v>
      </c>
      <c r="C67" s="7">
        <v>64</v>
      </c>
      <c r="D67" s="7">
        <v>363</v>
      </c>
      <c r="E67" s="7">
        <v>55.3</v>
      </c>
      <c r="F67" s="7">
        <v>881</v>
      </c>
      <c r="G67" s="7">
        <v>57.9</v>
      </c>
      <c r="H67" s="7">
        <v>274</v>
      </c>
      <c r="I67" s="7">
        <v>49.2</v>
      </c>
      <c r="J67" s="7">
        <v>284</v>
      </c>
      <c r="K67" s="7">
        <v>53.5</v>
      </c>
      <c r="L67" s="7">
        <v>143</v>
      </c>
      <c r="M67" s="7">
        <v>45</v>
      </c>
      <c r="N67" s="7">
        <v>132</v>
      </c>
      <c r="O67" s="7">
        <v>48.9</v>
      </c>
      <c r="P67" s="7">
        <v>1047</v>
      </c>
      <c r="Q67" s="7">
        <v>37.5</v>
      </c>
      <c r="R67" s="7">
        <v>0</v>
      </c>
      <c r="S67" s="7">
        <v>0</v>
      </c>
      <c r="T67" s="7">
        <v>10321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7" t="s">
        <v>58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</row>
    <row r="70" spans="1:20" ht="29.1" customHeight="1">
      <c r="A70" s="44" t="s">
        <v>42</v>
      </c>
      <c r="B70" s="44"/>
      <c r="C70" s="44"/>
      <c r="D70" s="44"/>
      <c r="E70" s="49"/>
      <c r="F70" s="49"/>
      <c r="G70" s="49"/>
      <c r="H70" s="49"/>
      <c r="I70" s="49"/>
      <c r="J70" s="44" t="s">
        <v>43</v>
      </c>
      <c r="K70" s="44"/>
      <c r="L70" s="44"/>
      <c r="M70" s="21"/>
      <c r="N70" s="21"/>
      <c r="O70" s="21"/>
      <c r="P70" s="43" t="s">
        <v>6</v>
      </c>
      <c r="Q70" s="43"/>
      <c r="R70" s="43"/>
      <c r="S70" s="43"/>
      <c r="T70" s="43"/>
    </row>
    <row r="71" spans="1:20" s="2" customFormat="1" ht="17.100000000000001" customHeight="1">
      <c r="A71" s="48" t="s">
        <v>7</v>
      </c>
      <c r="B71" s="42" t="s">
        <v>8</v>
      </c>
      <c r="C71" s="42"/>
      <c r="D71" s="42" t="s">
        <v>10</v>
      </c>
      <c r="E71" s="42"/>
      <c r="F71" s="42" t="s">
        <v>11</v>
      </c>
      <c r="G71" s="42"/>
      <c r="H71" s="42" t="s">
        <v>12</v>
      </c>
      <c r="I71" s="42"/>
      <c r="J71" s="42" t="s">
        <v>13</v>
      </c>
      <c r="K71" s="42"/>
      <c r="L71" s="42" t="s">
        <v>14</v>
      </c>
      <c r="M71" s="42"/>
      <c r="N71" s="42" t="s">
        <v>15</v>
      </c>
      <c r="O71" s="42"/>
      <c r="P71" s="42" t="s">
        <v>16</v>
      </c>
      <c r="Q71" s="42"/>
      <c r="R71" s="42" t="s">
        <v>17</v>
      </c>
      <c r="S71" s="42"/>
      <c r="T71" s="45" t="s">
        <v>18</v>
      </c>
    </row>
    <row r="72" spans="1:20" s="2" customFormat="1" ht="17.100000000000001" customHeight="1">
      <c r="A72" s="46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46"/>
    </row>
    <row r="73" spans="1:20" s="2" customFormat="1" ht="17.100000000000001" customHeight="1">
      <c r="A73" s="14" t="s">
        <v>44</v>
      </c>
      <c r="B73" s="7">
        <v>1900</v>
      </c>
      <c r="C73" s="7">
        <v>60.9</v>
      </c>
      <c r="D73" s="7">
        <v>35</v>
      </c>
      <c r="E73" s="7">
        <v>48.8</v>
      </c>
      <c r="F73" s="8">
        <v>181</v>
      </c>
      <c r="G73" s="7">
        <v>53.9</v>
      </c>
      <c r="H73" s="7">
        <v>40</v>
      </c>
      <c r="I73" s="7">
        <v>44.6</v>
      </c>
      <c r="J73" s="7">
        <v>28</v>
      </c>
      <c r="K73" s="7">
        <v>44.7</v>
      </c>
      <c r="L73" s="7">
        <v>7</v>
      </c>
      <c r="M73" s="7">
        <v>38.299999999999997</v>
      </c>
      <c r="N73" s="7">
        <v>12</v>
      </c>
      <c r="O73" s="7">
        <v>42.5</v>
      </c>
      <c r="P73" s="7">
        <v>117</v>
      </c>
      <c r="Q73" s="7">
        <v>35.1</v>
      </c>
      <c r="R73" s="7">
        <v>0</v>
      </c>
      <c r="S73" s="7">
        <v>0</v>
      </c>
      <c r="T73" s="7">
        <v>2320</v>
      </c>
    </row>
    <row r="74" spans="1:20" s="2" customFormat="1" ht="17.100000000000001" customHeight="1">
      <c r="A74" s="14" t="s">
        <v>45</v>
      </c>
      <c r="B74" s="7">
        <v>2272</v>
      </c>
      <c r="C74" s="7">
        <v>58.4</v>
      </c>
      <c r="D74" s="7">
        <v>209</v>
      </c>
      <c r="E74" s="7">
        <v>43.7</v>
      </c>
      <c r="F74" s="8">
        <v>221</v>
      </c>
      <c r="G74" s="7">
        <v>52.8</v>
      </c>
      <c r="H74" s="7">
        <v>57</v>
      </c>
      <c r="I74" s="7">
        <v>44.4</v>
      </c>
      <c r="J74" s="7">
        <v>34</v>
      </c>
      <c r="K74" s="7">
        <v>44.3</v>
      </c>
      <c r="L74" s="7">
        <v>9</v>
      </c>
      <c r="M74" s="7">
        <v>34.700000000000003</v>
      </c>
      <c r="N74" s="7">
        <v>17</v>
      </c>
      <c r="O74" s="7">
        <v>40.1</v>
      </c>
      <c r="P74" s="7">
        <v>807</v>
      </c>
      <c r="Q74" s="7">
        <v>32.9</v>
      </c>
      <c r="R74" s="7">
        <v>0</v>
      </c>
      <c r="S74" s="7">
        <v>0</v>
      </c>
      <c r="T74" s="7">
        <v>3626</v>
      </c>
    </row>
    <row r="75" spans="1:20" s="2" customFormat="1" ht="17.100000000000001" customHeight="1">
      <c r="A75" s="15" t="s">
        <v>23</v>
      </c>
      <c r="B75" s="7">
        <v>4172</v>
      </c>
      <c r="C75" s="7">
        <v>59.6</v>
      </c>
      <c r="D75" s="7">
        <v>244</v>
      </c>
      <c r="E75" s="7">
        <v>46.3</v>
      </c>
      <c r="F75" s="7">
        <v>402</v>
      </c>
      <c r="G75" s="7">
        <v>53.3</v>
      </c>
      <c r="H75" s="7">
        <v>97</v>
      </c>
      <c r="I75" s="7">
        <v>44.5</v>
      </c>
      <c r="J75" s="7">
        <v>62</v>
      </c>
      <c r="K75" s="7">
        <v>44.5</v>
      </c>
      <c r="L75" s="7">
        <v>16</v>
      </c>
      <c r="M75" s="7">
        <v>36.5</v>
      </c>
      <c r="N75" s="7">
        <v>29</v>
      </c>
      <c r="O75" s="7">
        <v>41.3</v>
      </c>
      <c r="P75" s="7">
        <v>924</v>
      </c>
      <c r="Q75" s="7">
        <v>34</v>
      </c>
      <c r="R75" s="7">
        <f>R73+R74</f>
        <v>0</v>
      </c>
      <c r="S75" s="7">
        <f>S73+S74</f>
        <v>0</v>
      </c>
      <c r="T75" s="7">
        <v>5946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50" t="s">
        <v>48</v>
      </c>
      <c r="B77" s="51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7" t="s">
        <v>47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5" spans="11:11">
      <c r="K85" s="24"/>
    </row>
  </sheetData>
  <mergeCells count="147">
    <mergeCell ref="A70:D70"/>
    <mergeCell ref="L71:M71"/>
    <mergeCell ref="P71:Q71"/>
    <mergeCell ref="E70:I70"/>
    <mergeCell ref="J70:L70"/>
    <mergeCell ref="P70:T70"/>
    <mergeCell ref="N71:O71"/>
    <mergeCell ref="F71:G71"/>
    <mergeCell ref="B71:C71"/>
    <mergeCell ref="R71:S71"/>
    <mergeCell ref="A79:T79"/>
    <mergeCell ref="A71:A72"/>
    <mergeCell ref="J71:K71"/>
    <mergeCell ref="A77:B77"/>
    <mergeCell ref="H71:I71"/>
    <mergeCell ref="D71:E71"/>
    <mergeCell ref="T71:T72"/>
    <mergeCell ref="A62:D62"/>
    <mergeCell ref="E62:I62"/>
    <mergeCell ref="F63:G63"/>
    <mergeCell ref="A63:A64"/>
    <mergeCell ref="B63:C63"/>
    <mergeCell ref="D63:E63"/>
    <mergeCell ref="H63:I63"/>
    <mergeCell ref="A69:T69"/>
    <mergeCell ref="N63:O63"/>
    <mergeCell ref="J63:K63"/>
    <mergeCell ref="R63:S63"/>
    <mergeCell ref="P63:Q63"/>
    <mergeCell ref="T63:T64"/>
    <mergeCell ref="L63:M63"/>
    <mergeCell ref="F47:G47"/>
    <mergeCell ref="P54:T54"/>
    <mergeCell ref="P55:Q55"/>
    <mergeCell ref="A61:T61"/>
    <mergeCell ref="J54:L54"/>
    <mergeCell ref="A55:A56"/>
    <mergeCell ref="F55:G55"/>
    <mergeCell ref="A54:D54"/>
    <mergeCell ref="H55:I55"/>
    <mergeCell ref="B55:C55"/>
    <mergeCell ref="T47:T48"/>
    <mergeCell ref="R47:S47"/>
    <mergeCell ref="P62:T62"/>
    <mergeCell ref="J62:L62"/>
    <mergeCell ref="J55:K55"/>
    <mergeCell ref="T55:T56"/>
    <mergeCell ref="R55:S55"/>
    <mergeCell ref="L55:M55"/>
    <mergeCell ref="A47:A48"/>
    <mergeCell ref="A53:T53"/>
    <mergeCell ref="L47:M47"/>
    <mergeCell ref="E54:I54"/>
    <mergeCell ref="N47:O47"/>
    <mergeCell ref="D55:E55"/>
    <mergeCell ref="N55:O55"/>
    <mergeCell ref="D47:E47"/>
    <mergeCell ref="P47:Q47"/>
    <mergeCell ref="H47:I47"/>
    <mergeCell ref="P46:T46"/>
    <mergeCell ref="D39:E39"/>
    <mergeCell ref="B47:C47"/>
    <mergeCell ref="J47:K47"/>
    <mergeCell ref="E46:I46"/>
    <mergeCell ref="A46:D46"/>
    <mergeCell ref="J46:L46"/>
    <mergeCell ref="N39:O39"/>
    <mergeCell ref="H39:I39"/>
    <mergeCell ref="F39:G39"/>
    <mergeCell ref="A38:D38"/>
    <mergeCell ref="E38:I38"/>
    <mergeCell ref="A45:T45"/>
    <mergeCell ref="T39:T40"/>
    <mergeCell ref="P39:Q39"/>
    <mergeCell ref="R39:S39"/>
    <mergeCell ref="J39:K39"/>
    <mergeCell ref="L39:M39"/>
    <mergeCell ref="N31:O31"/>
    <mergeCell ref="B31:C31"/>
    <mergeCell ref="T31:T32"/>
    <mergeCell ref="J38:L38"/>
    <mergeCell ref="J31:K31"/>
    <mergeCell ref="A39:A40"/>
    <mergeCell ref="B39:C39"/>
    <mergeCell ref="D31:E31"/>
    <mergeCell ref="F31:G31"/>
    <mergeCell ref="L31:M31"/>
    <mergeCell ref="P30:T30"/>
    <mergeCell ref="E30:I30"/>
    <mergeCell ref="J30:L30"/>
    <mergeCell ref="A30:D30"/>
    <mergeCell ref="P38:T38"/>
    <mergeCell ref="P31:Q31"/>
    <mergeCell ref="R31:S31"/>
    <mergeCell ref="A37:T37"/>
    <mergeCell ref="A31:A32"/>
    <mergeCell ref="H31:I31"/>
    <mergeCell ref="A1:T2"/>
    <mergeCell ref="T15:T16"/>
    <mergeCell ref="P7:Q7"/>
    <mergeCell ref="P15:Q15"/>
    <mergeCell ref="R15:S15"/>
    <mergeCell ref="A5:T5"/>
    <mergeCell ref="A14:D14"/>
    <mergeCell ref="E14:I14"/>
    <mergeCell ref="B7:C7"/>
    <mergeCell ref="N7:O7"/>
    <mergeCell ref="E6:I6"/>
    <mergeCell ref="J6:L6"/>
    <mergeCell ref="P6:T6"/>
    <mergeCell ref="D7:E7"/>
    <mergeCell ref="H7:I7"/>
    <mergeCell ref="A6:D6"/>
    <mergeCell ref="R7:S7"/>
    <mergeCell ref="J7:K7"/>
    <mergeCell ref="J14:L14"/>
    <mergeCell ref="A13:T13"/>
    <mergeCell ref="H23:I23"/>
    <mergeCell ref="A15:A16"/>
    <mergeCell ref="H15:I15"/>
    <mergeCell ref="L23:M23"/>
    <mergeCell ref="B15:C15"/>
    <mergeCell ref="L15:M15"/>
    <mergeCell ref="N15:O15"/>
    <mergeCell ref="A23:A24"/>
    <mergeCell ref="R23:S23"/>
    <mergeCell ref="N23:O23"/>
    <mergeCell ref="J22:L22"/>
    <mergeCell ref="P22:T22"/>
    <mergeCell ref="D23:E23"/>
    <mergeCell ref="J23:K23"/>
    <mergeCell ref="A7:A8"/>
    <mergeCell ref="T7:T8"/>
    <mergeCell ref="A21:T21"/>
    <mergeCell ref="F7:G7"/>
    <mergeCell ref="P14:T14"/>
    <mergeCell ref="L7:M7"/>
    <mergeCell ref="P23:Q23"/>
    <mergeCell ref="T23:T24"/>
    <mergeCell ref="B23:C23"/>
    <mergeCell ref="J15:K15"/>
    <mergeCell ref="A29:T29"/>
    <mergeCell ref="D15:E15"/>
    <mergeCell ref="F15:G15"/>
    <mergeCell ref="A22:D22"/>
    <mergeCell ref="E22:I22"/>
    <mergeCell ref="F23:G23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2016-02-03T04:08:00Z</cp:lastPrinted>
  <dcterms:created xsi:type="dcterms:W3CDTF">2006-09-13T11:21:00Z</dcterms:created>
  <dcterms:modified xsi:type="dcterms:W3CDTF">2020-02-05T01:35:17Z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